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C8CF1E02-6ECE-418C-9EC6-59A7FE3C64C5}" xr6:coauthVersionLast="47" xr6:coauthVersionMax="47" xr10:uidLastSave="{00000000-0000-0000-0000-000000000000}"/>
  <bookViews>
    <workbookView xWindow="-120" yWindow="-120" windowWidth="29040" windowHeight="15840" tabRatio="830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</sheets>
  <definedNames>
    <definedName name="_xlnm.Print_Area" localSheetId="1">'ARALIK 2025'!$B$2:$J$41</definedName>
    <definedName name="_xlnm.Print_Area" localSheetId="0">'KASIM 2025'!$B$2:$J$41</definedName>
    <definedName name="_xlnm.Print_Area" localSheetId="4">'MART 2026'!$B$2:$J$41</definedName>
    <definedName name="_xlnm.Print_Area" localSheetId="6">'MAYIS 2026'!$B$2:$J$41</definedName>
    <definedName name="_xlnm.Print_Area" localSheetId="5">'NİSAN 2026'!$B$2:$J$41</definedName>
    <definedName name="_xlnm.Print_Area" localSheetId="2">'OCAK 2026'!$B$2:$J$41</definedName>
    <definedName name="_xlnm.Print_Area" localSheetId="3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C43" i="21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F37" i="24" l="1"/>
  <c r="J36" i="24" s="1"/>
  <c r="J37" i="24" s="1"/>
  <c r="F37" i="23"/>
  <c r="J36" i="23" s="1"/>
  <c r="J37" i="23" s="1"/>
  <c r="L36" i="23" s="1"/>
  <c r="F37" i="22"/>
  <c r="J36" i="22" s="1"/>
  <c r="J37" i="22" s="1"/>
  <c r="F37" i="21"/>
  <c r="J36" i="21" s="1"/>
  <c r="J37" i="21" s="1"/>
  <c r="F37" i="20"/>
  <c r="J36" i="20" s="1"/>
  <c r="J37" i="20" s="1"/>
  <c r="F37" i="19"/>
  <c r="J36" i="19" s="1"/>
  <c r="J37" i="19" s="1"/>
  <c r="L36" i="19" s="1"/>
  <c r="F37" i="18"/>
  <c r="J36" i="18" s="1"/>
  <c r="J37" i="18" s="1"/>
  <c r="L36" i="24" l="1"/>
  <c r="L36" i="22"/>
  <c r="L36" i="21"/>
  <c r="L36" i="20"/>
  <c r="J35" i="18" l="1"/>
  <c r="J39" i="18" s="1"/>
  <c r="J4" i="19" s="1"/>
  <c r="J35" i="19" s="1"/>
  <c r="J39" i="19" s="1"/>
  <c r="J4" i="20" s="1"/>
  <c r="J35" i="20" s="1"/>
  <c r="J39" i="20" s="1"/>
  <c r="J4" i="21" s="1"/>
  <c r="J35" i="21" s="1"/>
  <c r="J39" i="21" s="1"/>
  <c r="J4" i="22" s="1"/>
  <c r="J35" i="22" s="1"/>
  <c r="J39" i="22" s="1"/>
  <c r="J4" i="23" s="1"/>
  <c r="J35" i="23" s="1"/>
  <c r="J39" i="23" s="1"/>
  <c r="J4" i="24" s="1"/>
  <c r="J35" i="24" s="1"/>
  <c r="J39" i="24" s="1"/>
</calcChain>
</file>

<file path=xl/sharedStrings.xml><?xml version="1.0" encoding="utf-8"?>
<sst xmlns="http://schemas.openxmlformats.org/spreadsheetml/2006/main" count="270" uniqueCount="40">
  <si>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</si>
  <si>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</si>
  <si>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</si>
  <si>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</si>
  <si>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</si>
  <si>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</si>
  <si>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</si>
  <si>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</si>
  <si>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</si>
  <si>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</si>
  <si>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</si>
  <si>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</si>
  <si>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</si>
  <si>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</si>
  <si>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</si>
  <si>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</si>
  <si>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</si>
  <si>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</si>
  <si>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</si>
  <si>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</si>
  <si>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</si>
  <si>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</si>
  <si>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</si>
  <si>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</si>
  <si>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</si>
  <si>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</si>
  <si>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</si>
  <si>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</si>
  <si>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</si>
  <si>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</si>
  <si>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 xml:space="preserve"> ÇAY ÇİFTLİK ÜRÜNLERİ ADANA</t>
  </si>
  <si>
    <t>V.EYYÜPAĞA EMANET İADE</t>
  </si>
  <si>
    <t>V.EYYÜPAĞA EMENET GELEN</t>
  </si>
  <si>
    <t>Z.EYYÜPAĞA</t>
  </si>
  <si>
    <t xml:space="preserve">27/02/2026 tarihinde isak bey talimatıyla </t>
  </si>
  <si>
    <t>ocak 22-31 arası 25,50 olarak güncellenmiştir.</t>
  </si>
  <si>
    <t>PAS FATURASI</t>
  </si>
  <si>
    <t>11/04/2026 tarihinde İSAK BEY</t>
  </si>
  <si>
    <t>talimatıyla 26,50 tl olarak güncellenmiştir.</t>
  </si>
  <si>
    <t>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</si>
</sst>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16">
    <xf numFmtId="0" fontId="0" fillId="0" borderId="0"/>
    <xf numFmtId="0" fontId="102" fillId="0" borderId="0" applyNumberFormat="0" applyFill="0" applyBorder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2" borderId="0" applyNumberFormat="0" applyBorder="0" applyAlignment="0" applyProtection="0"/>
    <xf numFmtId="0" fontId="107" fillId="3" borderId="0" applyNumberFormat="0" applyBorder="0" applyAlignment="0" applyProtection="0"/>
    <xf numFmtId="0" fontId="108" fillId="4" borderId="0" applyNumberFormat="0" applyBorder="0" applyAlignment="0" applyProtection="0"/>
    <xf numFmtId="0" fontId="109" fillId="5" borderId="21" applyNumberFormat="0" applyAlignment="0" applyProtection="0"/>
    <xf numFmtId="0" fontId="110" fillId="6" borderId="22" applyNumberFormat="0" applyAlignment="0" applyProtection="0"/>
    <xf numFmtId="0" fontId="111" fillId="6" borderId="21" applyNumberFormat="0" applyAlignment="0" applyProtection="0"/>
    <xf numFmtId="0" fontId="112" fillId="0" borderId="23" applyNumberFormat="0" applyFill="0" applyAlignment="0" applyProtection="0"/>
    <xf numFmtId="0" fontId="113" fillId="7" borderId="24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7" fillId="9" borderId="0" applyNumberFormat="0" applyBorder="0" applyAlignment="0" applyProtection="0"/>
    <xf numFmtId="0" fontId="101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17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17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117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17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17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01" fillId="0" borderId="0" applyNumberFormat="0" applyFont="0" applyFill="0" applyBorder="0" applyAlignment="0" applyProtection="0"/>
    <xf numFmtId="43" fontId="101" fillId="0" borderId="0" applyFont="0" applyFill="0" applyBorder="0" applyAlignment="0" applyProtection="0"/>
    <xf numFmtId="0" fontId="101" fillId="8" borderId="25" applyNumberFormat="0" applyFont="0" applyAlignment="0" applyProtection="0"/>
    <xf numFmtId="43" fontId="118" fillId="0" borderId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8" borderId="25" applyNumberFormat="0" applyFont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8" borderId="0" applyNumberFormat="0" applyBorder="0" applyAlignment="0" applyProtection="0"/>
    <xf numFmtId="0" fontId="100" fillId="19" borderId="0" applyNumberFormat="0" applyBorder="0" applyAlignment="0" applyProtection="0"/>
    <xf numFmtId="0" fontId="100" fillId="20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4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99" fillId="0" borderId="0" applyNumberFormat="0" applyFont="0" applyFill="0" applyBorder="0" applyAlignment="0" applyProtection="0"/>
    <xf numFmtId="0" fontId="99" fillId="8" borderId="25" applyNumberFormat="0" applyFont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8" fillId="0" borderId="0" applyNumberFormat="0" applyFont="0" applyFill="0" applyBorder="0" applyAlignment="0" applyProtection="0"/>
    <xf numFmtId="0" fontId="98" fillId="8" borderId="25" applyNumberFormat="0" applyFont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98" fillId="32" borderId="0" applyNumberFormat="0" applyBorder="0" applyAlignment="0" applyProtection="0"/>
    <xf numFmtId="0" fontId="97" fillId="0" borderId="0" applyNumberFormat="0" applyFont="0" applyFill="0" applyBorder="0" applyAlignment="0" applyProtection="0"/>
    <xf numFmtId="0" fontId="97" fillId="8" borderId="25" applyNumberFormat="0" applyFont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6" fillId="0" borderId="0" applyNumberFormat="0" applyFont="0" applyFill="0" applyBorder="0" applyAlignment="0" applyProtection="0"/>
    <xf numFmtId="43" fontId="96" fillId="0" borderId="0" applyFont="0" applyFill="0" applyBorder="0" applyAlignment="0" applyProtection="0"/>
    <xf numFmtId="0" fontId="96" fillId="8" borderId="25" applyNumberFormat="0" applyFont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4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96" fillId="32" borderId="0" applyNumberFormat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8" borderId="25" applyNumberFormat="0" applyFont="0" applyAlignment="0" applyProtection="0"/>
    <xf numFmtId="0" fontId="94" fillId="10" borderId="0" applyNumberFormat="0" applyBorder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4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8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2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6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3" fillId="0" borderId="0" applyNumberFormat="0" applyFont="0" applyFill="0" applyBorder="0" applyAlignment="0" applyProtection="0"/>
    <xf numFmtId="43" fontId="93" fillId="0" borderId="0" applyFont="0" applyFill="0" applyBorder="0" applyAlignment="0" applyProtection="0"/>
    <xf numFmtId="0" fontId="93" fillId="8" borderId="25" applyNumberFormat="0" applyFont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3" fillId="32" borderId="0" applyNumberFormat="0" applyBorder="0" applyAlignment="0" applyProtection="0"/>
    <xf numFmtId="0" fontId="92" fillId="0" borderId="0" applyNumberFormat="0" applyFont="0" applyFill="0" applyBorder="0" applyAlignment="0" applyProtection="0"/>
    <xf numFmtId="0" fontId="92" fillId="8" borderId="25" applyNumberFormat="0" applyFont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43" fontId="91" fillId="0" borderId="0" applyFont="0" applyFill="0" applyBorder="0" applyAlignment="0" applyProtection="0"/>
    <xf numFmtId="0" fontId="91" fillId="8" borderId="25" applyNumberFormat="0" applyFont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91" fillId="12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NumberFormat="0" applyFont="0" applyFill="0" applyBorder="0" applyAlignment="0" applyProtection="0"/>
    <xf numFmtId="43" fontId="90" fillId="0" borderId="0" applyFont="0" applyFill="0" applyBorder="0" applyAlignment="0" applyProtection="0"/>
    <xf numFmtId="0" fontId="90" fillId="8" borderId="25" applyNumberFormat="0" applyFont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8" borderId="25" applyNumberFormat="0" applyFont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8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43" fontId="89" fillId="0" borderId="0" applyFont="0" applyFill="0" applyBorder="0" applyAlignment="0" applyProtection="0"/>
    <xf numFmtId="0" fontId="88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0" fontId="88" fillId="8" borderId="25" applyNumberFormat="0" applyFont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7" fillId="0" borderId="0" applyNumberFormat="0" applyFont="0" applyFill="0" applyBorder="0" applyAlignment="0" applyProtection="0"/>
    <xf numFmtId="43" fontId="87" fillId="0" borderId="0" applyFont="0" applyFill="0" applyBorder="0" applyAlignment="0" applyProtection="0"/>
    <xf numFmtId="0" fontId="87" fillId="8" borderId="25" applyNumberFormat="0" applyFont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8" borderId="25" applyNumberFormat="0" applyFont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43" fontId="85" fillId="0" borderId="0" applyFont="0" applyFill="0" applyBorder="0" applyAlignment="0" applyProtection="0"/>
    <xf numFmtId="0" fontId="85" fillId="8" borderId="25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118" fillId="0" borderId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43" fontId="118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118" fillId="0" borderId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43" fontId="118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43" fontId="118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5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19" fillId="0" borderId="6" xfId="0" applyFont="1" applyBorder="1" applyAlignment="1">
      <alignment horizontal="center" vertical="center" wrapText="1"/>
    </xf>
    <xf numFmtId="0" fontId="116" fillId="0" borderId="15" xfId="0" applyFont="1" applyBorder="1" applyAlignment="1">
      <alignment horizontal="center"/>
    </xf>
    <xf numFmtId="3" fontId="116" fillId="0" borderId="4" xfId="0" applyNumberFormat="1" applyFont="1" applyBorder="1" applyAlignment="1">
      <alignment horizontal="center"/>
    </xf>
    <xf numFmtId="165" fontId="116" fillId="0" borderId="4" xfId="0" applyNumberFormat="1" applyFont="1" applyBorder="1" applyAlignment="1">
      <alignment horizontal="center"/>
    </xf>
    <xf numFmtId="167" fontId="116" fillId="0" borderId="11" xfId="0" applyNumberFormat="1" applyFont="1" applyBorder="1" applyAlignment="1">
      <alignment horizontal="center"/>
    </xf>
    <xf numFmtId="0" fontId="116" fillId="0" borderId="5" xfId="0" applyFont="1" applyBorder="1" applyAlignment="1">
      <alignment horizontal="center"/>
    </xf>
    <xf numFmtId="0" fontId="116" fillId="0" borderId="4" xfId="0" applyFont="1" applyBorder="1" applyAlignment="1">
      <alignment horizontal="center"/>
    </xf>
    <xf numFmtId="4" fontId="116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20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66" fillId="0" borderId="0" xfId="774" applyNumberFormat="1" applyAlignment="1">
      <alignment horizontal="left"/>
    </xf>
    <xf numFmtId="4" fontId="66" fillId="0" borderId="0" xfId="774" applyNumberFormat="1"/>
    <xf numFmtId="166" fontId="57" fillId="0" borderId="0" xfId="1770" applyNumberFormat="1" applyAlignment="1">
      <alignment horizontal="left"/>
    </xf>
    <xf numFmtId="4" fontId="57" fillId="0" borderId="0" xfId="1770" applyNumberFormat="1"/>
    <xf numFmtId="4" fontId="38" fillId="0" borderId="0" xfId="3964" applyNumberFormat="1"/>
    <xf numFmtId="14" fontId="0" fillId="0" borderId="0" xfId="0" applyNumberFormat="1"/>
    <xf numFmtId="166" fontId="35" fillId="0" borderId="0" xfId="4025" applyNumberFormat="1" applyAlignment="1">
      <alignment horizontal="left"/>
    </xf>
    <xf numFmtId="4" fontId="35" fillId="0" borderId="0" xfId="4025" applyNumberFormat="1"/>
    <xf numFmtId="4" fontId="121" fillId="0" borderId="6" xfId="4208" applyNumberFormat="1" applyFont="1" applyBorder="1" applyAlignment="1">
      <alignment horizontal="right"/>
    </xf>
    <xf numFmtId="0" fontId="122" fillId="0" borderId="7" xfId="0" applyFont="1" applyBorder="1"/>
    <xf numFmtId="4" fontId="15" fillId="0" borderId="0" xfId="4414" applyNumberFormat="1"/>
    <xf numFmtId="0" fontId="122" fillId="0" borderId="6" xfId="0" applyFont="1" applyBorder="1"/>
    <xf numFmtId="0" fontId="122" fillId="0" borderId="0" xfId="0" applyFont="1"/>
    <xf numFmtId="166" fontId="4" fillId="0" borderId="0" xfId="4636" applyNumberFormat="1" applyAlignment="1">
      <alignment horizontal="left"/>
    </xf>
    <xf numFmtId="4" fontId="4" fillId="0" borderId="0" xfId="4636" applyNumberFormat="1"/>
    <xf numFmtId="4" fontId="0" fillId="0" borderId="9" xfId="65" applyNumberFormat="1" applyFont="1" applyBorder="1"/>
    <xf numFmtId="14" fontId="0" fillId="0" borderId="17" xfId="0" applyNumberFormat="1" applyBorder="1" applyAlignment="1">
      <alignment horizontal="center"/>
    </xf>
    <xf numFmtId="4" fontId="4" fillId="0" borderId="6" xfId="4636" applyNumberFormat="1" applyBorder="1"/>
    <xf numFmtId="4" fontId="38" fillId="0" borderId="6" xfId="3964" applyNumberFormat="1" applyBorder="1"/>
    <xf numFmtId="165" fontId="0" fillId="0" borderId="34" xfId="0" applyNumberFormat="1" applyBorder="1"/>
    <xf numFmtId="167" fontId="0" fillId="0" borderId="35" xfId="0" applyNumberFormat="1" applyBorder="1"/>
    <xf numFmtId="3" fontId="0" fillId="0" borderId="34" xfId="0" applyNumberFormat="1" applyBorder="1"/>
    <xf numFmtId="164" fontId="0" fillId="0" borderId="34" xfId="0" applyNumberFormat="1" applyBorder="1"/>
    <xf numFmtId="0" fontId="0" fillId="0" borderId="33" xfId="0" applyBorder="1" applyAlignment="1">
      <alignment horizontal="center"/>
    </xf>
    <xf numFmtId="14" fontId="0" fillId="0" borderId="7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16" fillId="0" borderId="1" xfId="0" applyFont="1" applyBorder="1" applyAlignment="1">
      <alignment horizontal="center" vertical="center"/>
    </xf>
    <xf numFmtId="0" fontId="116" fillId="0" borderId="2" xfId="0" applyFont="1" applyBorder="1" applyAlignment="1">
      <alignment horizontal="center" vertical="center"/>
    </xf>
    <xf numFmtId="0" fontId="116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116" fillId="0" borderId="31" xfId="0" applyFont="1" applyBorder="1" applyAlignment="1">
      <alignment horizontal="center" vertical="center"/>
    </xf>
    <xf numFmtId="0" fontId="116" fillId="0" borderId="32" xfId="0" applyFont="1" applyBorder="1" applyAlignment="1">
      <alignment horizontal="center" vertical="center"/>
    </xf>
  </cellXfs>
  <cellStyles count="4716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BFDCB75C-7ADF-413C-9B2A-DB54C2131628}"/>
    <cellStyle name="%20 - Vurgu1 76" xfId="4251" xr:uid="{C68931B3-E74C-4702-B7F2-277CA32AE980}"/>
    <cellStyle name="%20 - Vurgu1 77" xfId="4272" xr:uid="{967A6371-AFA3-4517-BCC2-6ED8FAF52180}"/>
    <cellStyle name="%20 - Vurgu1 78" xfId="4293" xr:uid="{164729C4-C2A0-4BE3-9878-3147AE5D6995}"/>
    <cellStyle name="%20 - Vurgu1 79" xfId="4314" xr:uid="{94B35BD2-FA9A-4259-9ADF-F0B1068D4875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4" xr:uid="{634054A3-71ED-452D-B26F-FDCB4293D006}"/>
    <cellStyle name="%20 - Vurgu1 81" xfId="4354" xr:uid="{CF94A72D-C7E4-43D7-B056-63B5C32F2AE5}"/>
    <cellStyle name="%20 - Vurgu1 82" xfId="4375" xr:uid="{64A63715-1CEC-46D4-8E8A-231344F37A67}"/>
    <cellStyle name="%20 - Vurgu1 83" xfId="4396" xr:uid="{E9FE455C-518A-4A80-BFAD-6C9C4752260D}"/>
    <cellStyle name="%20 - Vurgu1 84" xfId="4416" xr:uid="{741EF82D-85B5-4B90-AA51-48C543ACF944}"/>
    <cellStyle name="%20 - Vurgu1 85" xfId="4436" xr:uid="{3A68F321-15DB-4E3B-9CEB-2F4723933D9B}"/>
    <cellStyle name="%20 - Vurgu1 86" xfId="4457" xr:uid="{F65C0722-685D-427D-A7C1-B1958FECA8E8}"/>
    <cellStyle name="%20 - Vurgu1 87" xfId="4477" xr:uid="{803A7313-8722-48F0-9FEE-84B6F46CF4E3}"/>
    <cellStyle name="%20 - Vurgu1 88" xfId="4497" xr:uid="{5F5BC908-D265-4840-9C53-3256CE128FA3}"/>
    <cellStyle name="%20 - Vurgu1 89" xfId="4517" xr:uid="{15327F7D-5894-472F-A73D-20F2DEBCDE53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1 90" xfId="4537" xr:uid="{E2742BEF-8720-43EF-A95F-84D88B59BF23}"/>
    <cellStyle name="%20 - Vurgu1 91" xfId="4557" xr:uid="{84D0D850-231F-45AA-AC18-61DE3DD30EA0}"/>
    <cellStyle name="%20 - Vurgu1 92" xfId="4578" xr:uid="{2B7D51C4-6711-4213-8F43-6EF82FCF784D}"/>
    <cellStyle name="%20 - Vurgu1 93" xfId="4598" xr:uid="{5E85E4BB-EE26-4579-8363-39C176C56386}"/>
    <cellStyle name="%20 - Vurgu1 94" xfId="4618" xr:uid="{67B5D486-202A-48C8-9F7E-FA607DBCAD00}"/>
    <cellStyle name="%20 - Vurgu1 95" xfId="4638" xr:uid="{B734DFFC-AA6E-4591-9EC1-9599AC4ED615}"/>
    <cellStyle name="%20 - Vurgu1 96" xfId="4658" xr:uid="{ED282ABD-ECB7-414B-8871-7C550032EE96}"/>
    <cellStyle name="%20 - Vurgu1 97" xfId="4678" xr:uid="{1F4925E0-0DBB-4137-A04F-45EFF27CAD38}"/>
    <cellStyle name="%20 - Vurgu1 98" xfId="4698" xr:uid="{CA7712B8-A090-452F-B34B-780D503FE50A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05E7AE2F-E8BC-4DE0-8896-D3F13DF00A2A}"/>
    <cellStyle name="%20 - Vurgu2 76" xfId="4254" xr:uid="{A6980499-F51C-4DFE-A9AB-568BF3A1CA14}"/>
    <cellStyle name="%20 - Vurgu2 77" xfId="4275" xr:uid="{FF589173-69C3-4185-92B0-020C7AB017BC}"/>
    <cellStyle name="%20 - Vurgu2 78" xfId="4296" xr:uid="{84B5923E-2FF5-4222-BE66-763C5DEA5BB1}"/>
    <cellStyle name="%20 - Vurgu2 79" xfId="4317" xr:uid="{F5E812A3-6930-4697-A336-47F0426264F8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7" xr:uid="{929922E6-BBFF-4992-AB52-0A8759E68E59}"/>
    <cellStyle name="%20 - Vurgu2 81" xfId="4357" xr:uid="{6C9F4DE6-66D2-418E-B467-95E0D3B1930E}"/>
    <cellStyle name="%20 - Vurgu2 82" xfId="4378" xr:uid="{F7EB45F8-35D2-41B3-B020-434665B3F0D6}"/>
    <cellStyle name="%20 - Vurgu2 83" xfId="4399" xr:uid="{D17957AC-FF70-48DC-93BA-D95E75014574}"/>
    <cellStyle name="%20 - Vurgu2 84" xfId="4419" xr:uid="{E5A6AD14-2511-4679-BF16-2A2BD97FB299}"/>
    <cellStyle name="%20 - Vurgu2 85" xfId="4439" xr:uid="{411F1288-CA64-405D-8ED6-946F3C9663DF}"/>
    <cellStyle name="%20 - Vurgu2 86" xfId="4460" xr:uid="{95D155F4-28F0-47B4-BC81-9E8DCF73067B}"/>
    <cellStyle name="%20 - Vurgu2 87" xfId="4480" xr:uid="{DCF80B29-239C-4108-A2D6-DB8C650B3A19}"/>
    <cellStyle name="%20 - Vurgu2 88" xfId="4500" xr:uid="{A96B1D35-E995-4703-B338-E0B9547E01B3}"/>
    <cellStyle name="%20 - Vurgu2 89" xfId="4520" xr:uid="{E3924481-D296-4AD5-9B91-06C5449614BA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2 90" xfId="4540" xr:uid="{4B7B8C1C-D99F-4644-88D0-13BBA34DD6E0}"/>
    <cellStyle name="%20 - Vurgu2 91" xfId="4560" xr:uid="{2EA115FC-D608-4FEA-B148-C35C6567296F}"/>
    <cellStyle name="%20 - Vurgu2 92" xfId="4581" xr:uid="{17E137C1-9458-43E9-96A3-067FA61BC74C}"/>
    <cellStyle name="%20 - Vurgu2 93" xfId="4601" xr:uid="{97D43DFF-9C0F-4D4E-A67A-319831AC82AA}"/>
    <cellStyle name="%20 - Vurgu2 94" xfId="4621" xr:uid="{67E1BDE5-EDDE-44B5-824A-00F8A2B912BA}"/>
    <cellStyle name="%20 - Vurgu2 95" xfId="4641" xr:uid="{243A4D5A-32AE-45F4-88B2-FE64269509ED}"/>
    <cellStyle name="%20 - Vurgu2 96" xfId="4661" xr:uid="{1F1F0DF4-9DEF-4A41-AE2C-55BAAD1B7200}"/>
    <cellStyle name="%20 - Vurgu2 97" xfId="4681" xr:uid="{EAB37B54-4A1B-4F19-9D57-B1EF24984A3C}"/>
    <cellStyle name="%20 - Vurgu2 98" xfId="4701" xr:uid="{4CD20742-3B62-4467-A8B9-50BA80D8C1D1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33E703E7-32AB-4516-AE3D-F8EF6B15403D}"/>
    <cellStyle name="%20 - Vurgu3 76" xfId="4257" xr:uid="{336F0989-CC5E-41C0-9922-56EF36717D19}"/>
    <cellStyle name="%20 - Vurgu3 77" xfId="4278" xr:uid="{BA3ED7AD-5718-47B4-8D97-EA0DB3802E33}"/>
    <cellStyle name="%20 - Vurgu3 78" xfId="4299" xr:uid="{04240C06-88A7-46B3-AFB1-ED51C0C8F4A1}"/>
    <cellStyle name="%20 - Vurgu3 79" xfId="4320" xr:uid="{B229AD51-94A5-4809-A063-E1135911F687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0" xr:uid="{163AE02E-F02F-412B-8EF2-F4E0636B95EB}"/>
    <cellStyle name="%20 - Vurgu3 81" xfId="4360" xr:uid="{2E2A3582-8760-4EFC-923A-5EC4B074E2CC}"/>
    <cellStyle name="%20 - Vurgu3 82" xfId="4381" xr:uid="{CF5136C2-24B6-470F-96A4-FFC6EF231CED}"/>
    <cellStyle name="%20 - Vurgu3 83" xfId="4402" xr:uid="{44C8BC12-80F3-4B44-BAA5-B8AA512BC1B3}"/>
    <cellStyle name="%20 - Vurgu3 84" xfId="4422" xr:uid="{3CCD764F-13F0-4145-AB3A-A0EB324766EB}"/>
    <cellStyle name="%20 - Vurgu3 85" xfId="4442" xr:uid="{2B248835-0B22-4039-8D01-DB2B61168DC4}"/>
    <cellStyle name="%20 - Vurgu3 86" xfId="4463" xr:uid="{8D7AA2C7-96DA-421E-BE39-F6AD6ED5229C}"/>
    <cellStyle name="%20 - Vurgu3 87" xfId="4483" xr:uid="{A003FDB6-8852-4E77-B738-DDD271EA8706}"/>
    <cellStyle name="%20 - Vurgu3 88" xfId="4503" xr:uid="{2F51831F-07FF-4BCD-ABF8-14B76BD4FE6F}"/>
    <cellStyle name="%20 - Vurgu3 89" xfId="4523" xr:uid="{C4D80EEE-5AC5-447B-BDCC-9CE078C7DBDA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3 90" xfId="4543" xr:uid="{D11BDFB5-B3F1-4481-80A4-627408300EEC}"/>
    <cellStyle name="%20 - Vurgu3 91" xfId="4563" xr:uid="{946FB75C-854C-43BB-B52E-42408669C536}"/>
    <cellStyle name="%20 - Vurgu3 92" xfId="4584" xr:uid="{7BA9BFB4-D0B6-4BE1-AB59-B6E8CBAC083D}"/>
    <cellStyle name="%20 - Vurgu3 93" xfId="4604" xr:uid="{11FEC92E-D8E2-4E51-9AC6-735A669E32B5}"/>
    <cellStyle name="%20 - Vurgu3 94" xfId="4624" xr:uid="{B2AC1AC8-EDA2-4DF3-B61B-CD436F40BACD}"/>
    <cellStyle name="%20 - Vurgu3 95" xfId="4644" xr:uid="{650664E7-5408-471B-BA65-64421D5F93BA}"/>
    <cellStyle name="%20 - Vurgu3 96" xfId="4664" xr:uid="{85F5FAF2-1CF3-491B-AE95-67117E0D0130}"/>
    <cellStyle name="%20 - Vurgu3 97" xfId="4684" xr:uid="{A6F18867-5CDE-4207-9323-BE47F679D162}"/>
    <cellStyle name="%20 - Vurgu3 98" xfId="4704" xr:uid="{A04ACD30-AFA7-4694-890E-6AB3684FA712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8255DCCE-1423-413C-BF2D-A9BD69EA3631}"/>
    <cellStyle name="%20 - Vurgu4 76" xfId="4260" xr:uid="{25D64441-595A-46F1-8990-53A00D040910}"/>
    <cellStyle name="%20 - Vurgu4 77" xfId="4281" xr:uid="{52080DB3-1DAD-4C0A-A42C-917882755040}"/>
    <cellStyle name="%20 - Vurgu4 78" xfId="4302" xr:uid="{11211601-E56B-4FCE-94F8-A6CF32F21B3B}"/>
    <cellStyle name="%20 - Vurgu4 79" xfId="4323" xr:uid="{D3AF721D-DC59-4BC8-967A-C9CDA5A5057B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3" xr:uid="{53D425CD-134E-4356-8299-B9B3E8B7868B}"/>
    <cellStyle name="%20 - Vurgu4 81" xfId="4363" xr:uid="{B5F72E68-8F1B-4483-BEAC-790FA811A2C4}"/>
    <cellStyle name="%20 - Vurgu4 82" xfId="4384" xr:uid="{3D080447-C23D-4F27-A368-BA04FC18CB5E}"/>
    <cellStyle name="%20 - Vurgu4 83" xfId="4405" xr:uid="{144FA1D7-405C-4D1D-884B-5788B1457B62}"/>
    <cellStyle name="%20 - Vurgu4 84" xfId="4425" xr:uid="{CD35236A-CE44-46A6-A78C-6FA4B905DDD9}"/>
    <cellStyle name="%20 - Vurgu4 85" xfId="4445" xr:uid="{92EE470B-3E27-4984-8E0F-95A090D1245D}"/>
    <cellStyle name="%20 - Vurgu4 86" xfId="4466" xr:uid="{98AEE803-1CF0-4EAE-9345-68459C03C0F3}"/>
    <cellStyle name="%20 - Vurgu4 87" xfId="4486" xr:uid="{ECB4E1EC-C9E5-4024-A06D-CC0A71B2D73F}"/>
    <cellStyle name="%20 - Vurgu4 88" xfId="4506" xr:uid="{B3669169-EFB4-413D-8B12-10780C9CA6B6}"/>
    <cellStyle name="%20 - Vurgu4 89" xfId="4526" xr:uid="{8A229E16-A7D5-4019-91C7-C20DF0ABE776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4 90" xfId="4546" xr:uid="{61BE8818-9F7A-4713-8A88-B3EE8B35D7BF}"/>
    <cellStyle name="%20 - Vurgu4 91" xfId="4566" xr:uid="{4524428C-42D8-4183-8B1B-221C44152154}"/>
    <cellStyle name="%20 - Vurgu4 92" xfId="4587" xr:uid="{C21968B0-6808-434A-AD8D-51EBADB5C942}"/>
    <cellStyle name="%20 - Vurgu4 93" xfId="4607" xr:uid="{2BE959C7-DA1B-4FAD-A5A9-5085552F7B93}"/>
    <cellStyle name="%20 - Vurgu4 94" xfId="4627" xr:uid="{9839B279-6510-400E-9975-B4B7DCECEB10}"/>
    <cellStyle name="%20 - Vurgu4 95" xfId="4647" xr:uid="{ADEBCB12-6A9B-4DF2-8A50-97E55AE4661E}"/>
    <cellStyle name="%20 - Vurgu4 96" xfId="4667" xr:uid="{723B158A-8B84-4610-824D-C50893E9ECF0}"/>
    <cellStyle name="%20 - Vurgu4 97" xfId="4687" xr:uid="{73EE408C-431C-4664-9680-A9DCEF1C7912}"/>
    <cellStyle name="%20 - Vurgu4 98" xfId="4707" xr:uid="{C3A7D76E-0C41-4CF8-9995-4E059CC06153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80AB4719-D83C-4FAB-8EF0-87DC5B0E8BDF}"/>
    <cellStyle name="%20 - Vurgu5 76" xfId="4263" xr:uid="{47107CD5-F9A5-48C6-BEDA-B4EC817A4C14}"/>
    <cellStyle name="%20 - Vurgu5 77" xfId="4284" xr:uid="{FBBF416E-E241-48CF-9D98-438230E812DA}"/>
    <cellStyle name="%20 - Vurgu5 78" xfId="4305" xr:uid="{BE8F148B-9E0C-4C39-ADEC-DD696DF66D9F}"/>
    <cellStyle name="%20 - Vurgu5 79" xfId="4326" xr:uid="{45E09FC9-3E91-4DE6-A3C3-02D682277DBE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6" xr:uid="{17405AF5-A9C6-409D-ACAA-C9F2277A2FF2}"/>
    <cellStyle name="%20 - Vurgu5 81" xfId="4366" xr:uid="{6D70BD2F-DFD4-4EB2-B872-7051DD91AEC3}"/>
    <cellStyle name="%20 - Vurgu5 82" xfId="4387" xr:uid="{C44DA91B-77B1-47DB-98FD-EFD68C6385A7}"/>
    <cellStyle name="%20 - Vurgu5 83" xfId="4408" xr:uid="{D5D257B9-83DC-4E23-B72A-D8DCB31B43DC}"/>
    <cellStyle name="%20 - Vurgu5 84" xfId="4428" xr:uid="{A91ABBFC-E118-4309-B382-9C17EC7ACE2B}"/>
    <cellStyle name="%20 - Vurgu5 85" xfId="4448" xr:uid="{596452EA-744F-45B1-9EB5-CD3EDC169633}"/>
    <cellStyle name="%20 - Vurgu5 86" xfId="4469" xr:uid="{87645686-E4D0-41E3-9E2F-25B305D9E68D}"/>
    <cellStyle name="%20 - Vurgu5 87" xfId="4489" xr:uid="{D2ED8F31-FDDB-4826-BFA0-EAEA5EC429AB}"/>
    <cellStyle name="%20 - Vurgu5 88" xfId="4509" xr:uid="{0B0B9487-E51A-4DEB-AD7F-69BEBE64E34B}"/>
    <cellStyle name="%20 - Vurgu5 89" xfId="4529" xr:uid="{74048136-FD9E-4E4D-8D63-49D7CB38662B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5 90" xfId="4549" xr:uid="{8BF59471-3A98-4892-AE93-3EFD7D87D944}"/>
    <cellStyle name="%20 - Vurgu5 91" xfId="4569" xr:uid="{D39B0488-6A4E-456F-8911-BB77B131E88D}"/>
    <cellStyle name="%20 - Vurgu5 92" xfId="4590" xr:uid="{108B9179-EDE0-4F12-A18E-E2FD59AFA8D6}"/>
    <cellStyle name="%20 - Vurgu5 93" xfId="4610" xr:uid="{A18DB49D-9A55-4E59-A1BC-73C737DF883C}"/>
    <cellStyle name="%20 - Vurgu5 94" xfId="4630" xr:uid="{5934150D-7F6B-41A1-8B23-8C7F398FA02B}"/>
    <cellStyle name="%20 - Vurgu5 95" xfId="4650" xr:uid="{5EAAE341-1158-48A7-AEDB-E745C979BED6}"/>
    <cellStyle name="%20 - Vurgu5 96" xfId="4670" xr:uid="{49BC9EDF-BA70-44A3-AB45-76DCE9199A70}"/>
    <cellStyle name="%20 - Vurgu5 97" xfId="4690" xr:uid="{6B3FB27E-3928-4156-B32F-95BD95E965B2}"/>
    <cellStyle name="%20 - Vurgu5 98" xfId="4710" xr:uid="{80872D09-AC56-4EDA-8BBB-D27E3F851B3D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AD18509A-483C-4282-BA39-104C6CF62420}"/>
    <cellStyle name="%20 - Vurgu6 76" xfId="4266" xr:uid="{045E4C67-B306-4498-BBEA-9F93810CFB17}"/>
    <cellStyle name="%20 - Vurgu6 77" xfId="4287" xr:uid="{71737E54-A1DB-424C-BD8F-18969EB49E7B}"/>
    <cellStyle name="%20 - Vurgu6 78" xfId="4308" xr:uid="{8FD7AAB3-ACA2-44C3-ABD7-65C8313E7204}"/>
    <cellStyle name="%20 - Vurgu6 79" xfId="4329" xr:uid="{007A48B6-A605-4640-8E65-F53ADCED0EB7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9" xr:uid="{BF2F524D-2FE2-4A50-BCEA-15F08929EF89}"/>
    <cellStyle name="%20 - Vurgu6 81" xfId="4369" xr:uid="{DC138D1B-2A27-472C-8BBF-B723ACC51A16}"/>
    <cellStyle name="%20 - Vurgu6 82" xfId="4390" xr:uid="{3AA4E48F-EF66-41D8-8853-BF5478A2B154}"/>
    <cellStyle name="%20 - Vurgu6 83" xfId="4411" xr:uid="{DDE9C7A5-A650-444B-BBC6-B6111A4A267F}"/>
    <cellStyle name="%20 - Vurgu6 84" xfId="4431" xr:uid="{AF66B6B2-5FAB-4486-B245-08698A6500B7}"/>
    <cellStyle name="%20 - Vurgu6 85" xfId="4451" xr:uid="{AC6C43EA-5EB4-4CAD-A4C4-CA6F00CD710E}"/>
    <cellStyle name="%20 - Vurgu6 86" xfId="4472" xr:uid="{1B5AEB36-D30D-42C8-8F7C-A73BA9B74C07}"/>
    <cellStyle name="%20 - Vurgu6 87" xfId="4492" xr:uid="{14E3EE92-4BA6-4EC5-ABBB-88450B373734}"/>
    <cellStyle name="%20 - Vurgu6 88" xfId="4512" xr:uid="{A54D6FFA-9A61-4A63-A01C-31A2E18BC6F3}"/>
    <cellStyle name="%20 - Vurgu6 89" xfId="4532" xr:uid="{C551989D-0D71-4470-BA90-A5C1522ADAAA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20 - Vurgu6 90" xfId="4552" xr:uid="{970AFC83-5A02-4AD2-B6EF-1C7572F0F71A}"/>
    <cellStyle name="%20 - Vurgu6 91" xfId="4572" xr:uid="{D89E9DE3-E931-46F1-992D-4FAF98F9C5B5}"/>
    <cellStyle name="%20 - Vurgu6 92" xfId="4593" xr:uid="{31842C13-E0BC-4B0C-BFD4-B53225EB4A87}"/>
    <cellStyle name="%20 - Vurgu6 93" xfId="4613" xr:uid="{DCD2477F-E48D-4140-B37F-0807B624932E}"/>
    <cellStyle name="%20 - Vurgu6 94" xfId="4633" xr:uid="{A1B98422-AD7B-4813-BBE2-99A8218B078F}"/>
    <cellStyle name="%20 - Vurgu6 95" xfId="4653" xr:uid="{7822796A-0883-44B2-9C98-A7FA983AD375}"/>
    <cellStyle name="%20 - Vurgu6 96" xfId="4673" xr:uid="{1B0F389E-8124-48C1-A151-3C1A917A0836}"/>
    <cellStyle name="%20 - Vurgu6 97" xfId="4693" xr:uid="{7036A889-BDEE-49E6-8E9E-06CC79A0657B}"/>
    <cellStyle name="%20 - Vurgu6 98" xfId="4713" xr:uid="{62EB4C7E-19E8-4507-A5B2-120B7ACAF4A8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6C70DBC2-6B7C-4D70-AA06-F39C8F8DA705}"/>
    <cellStyle name="%40 - Vurgu1 76" xfId="4252" xr:uid="{74E9E5A6-1B0B-4652-A458-122012D0E9EA}"/>
    <cellStyle name="%40 - Vurgu1 77" xfId="4273" xr:uid="{49A48A36-1DCD-4C38-A613-B78E09F14DE9}"/>
    <cellStyle name="%40 - Vurgu1 78" xfId="4294" xr:uid="{9E9AA56F-94EB-4FC7-B0B6-3B2C02B7C560}"/>
    <cellStyle name="%40 - Vurgu1 79" xfId="4315" xr:uid="{7CEB3D8D-FE5A-41E7-B375-38E90D6C7F95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5" xr:uid="{B5DBE940-0DC9-4FA1-9D23-C204A6C6C477}"/>
    <cellStyle name="%40 - Vurgu1 81" xfId="4355" xr:uid="{88F8B1F9-8811-445C-93D6-B828FD454D77}"/>
    <cellStyle name="%40 - Vurgu1 82" xfId="4376" xr:uid="{A23226F8-8D79-4DE0-A246-02E0A62A13FE}"/>
    <cellStyle name="%40 - Vurgu1 83" xfId="4397" xr:uid="{75903E90-03FA-4A38-93BA-8AD2F54784D2}"/>
    <cellStyle name="%40 - Vurgu1 84" xfId="4417" xr:uid="{D174F93C-FDA1-43B6-B482-48D00A522909}"/>
    <cellStyle name="%40 - Vurgu1 85" xfId="4437" xr:uid="{366FBB7B-1644-4348-AE58-608787774AB9}"/>
    <cellStyle name="%40 - Vurgu1 86" xfId="4458" xr:uid="{129DBA71-B8E2-47DC-8A11-FD2273838FC0}"/>
    <cellStyle name="%40 - Vurgu1 87" xfId="4478" xr:uid="{9635B7C9-A46A-4FDD-8B0D-3CE20990A5C5}"/>
    <cellStyle name="%40 - Vurgu1 88" xfId="4498" xr:uid="{56EA83B6-6F0F-4C8A-AE7A-E9B2700A0B4A}"/>
    <cellStyle name="%40 - Vurgu1 89" xfId="4518" xr:uid="{494B4879-CEDF-4424-8109-735ACBAF498D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1 90" xfId="4538" xr:uid="{340AF9E5-AA5A-43CC-BC75-CD806E71A99E}"/>
    <cellStyle name="%40 - Vurgu1 91" xfId="4558" xr:uid="{7F3F8518-19DA-4392-B4EC-D69F69022DE3}"/>
    <cellStyle name="%40 - Vurgu1 92" xfId="4579" xr:uid="{3BF54A58-29C2-4C41-97F2-C0712FCBB5CC}"/>
    <cellStyle name="%40 - Vurgu1 93" xfId="4599" xr:uid="{243B021B-9FA2-4B70-B875-0F9024E6B70E}"/>
    <cellStyle name="%40 - Vurgu1 94" xfId="4619" xr:uid="{4CB7766E-3FD7-4C4A-BEF2-C8AF1FEA8239}"/>
    <cellStyle name="%40 - Vurgu1 95" xfId="4639" xr:uid="{B2BA1E48-8FE8-4C74-B767-9FFAA10F74A6}"/>
    <cellStyle name="%40 - Vurgu1 96" xfId="4659" xr:uid="{F618E031-29E9-408F-828A-C055FF3A1216}"/>
    <cellStyle name="%40 - Vurgu1 97" xfId="4679" xr:uid="{CCE4C3D0-6AD3-4FE3-9331-8ABD1D19EE09}"/>
    <cellStyle name="%40 - Vurgu1 98" xfId="4699" xr:uid="{CA2DDEF1-4614-4F7A-B666-064C19CD92B0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808DFF3B-8178-46B5-A1F2-2CB5146D24CD}"/>
    <cellStyle name="%40 - Vurgu2 76" xfId="4255" xr:uid="{9FC127B8-CA9A-4820-9CD1-CCDAF4BC3E5F}"/>
    <cellStyle name="%40 - Vurgu2 77" xfId="4276" xr:uid="{2F09AD13-44EF-467C-A1D6-3F1EA0F21A1F}"/>
    <cellStyle name="%40 - Vurgu2 78" xfId="4297" xr:uid="{E324A012-4CCA-4D95-958D-FCE7DBDF618E}"/>
    <cellStyle name="%40 - Vurgu2 79" xfId="4318" xr:uid="{20B0E8E1-A75A-4E20-AC29-A601AA9B4B1B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8" xr:uid="{6FA7CBE8-9AF1-40A2-8B98-DE3C69B45D76}"/>
    <cellStyle name="%40 - Vurgu2 81" xfId="4358" xr:uid="{DF146F7E-6996-41C3-B7D2-02F041DAAEB5}"/>
    <cellStyle name="%40 - Vurgu2 82" xfId="4379" xr:uid="{2F3D5EE5-0B09-49A6-8223-030FA1C3934B}"/>
    <cellStyle name="%40 - Vurgu2 83" xfId="4400" xr:uid="{12805697-FF50-4F25-984D-CF98D345B8DC}"/>
    <cellStyle name="%40 - Vurgu2 84" xfId="4420" xr:uid="{BA517E8A-0C91-4506-AC0E-E2E4B7DAD67F}"/>
    <cellStyle name="%40 - Vurgu2 85" xfId="4440" xr:uid="{18638CF5-A3BC-48B0-A193-3871DBFE1D76}"/>
    <cellStyle name="%40 - Vurgu2 86" xfId="4461" xr:uid="{28688530-7863-4AAD-B5CB-C0F55CE860BD}"/>
    <cellStyle name="%40 - Vurgu2 87" xfId="4481" xr:uid="{4AA01603-822F-4254-9A22-81152C8C37ED}"/>
    <cellStyle name="%40 - Vurgu2 88" xfId="4501" xr:uid="{DD9306A3-20A9-40D2-BBEA-0C43471A3ED2}"/>
    <cellStyle name="%40 - Vurgu2 89" xfId="4521" xr:uid="{53E9DCBF-9E09-46F0-B923-7A9CEC9E44C0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2 90" xfId="4541" xr:uid="{1B515758-9A60-4FFF-848E-474EE92B5B32}"/>
    <cellStyle name="%40 - Vurgu2 91" xfId="4561" xr:uid="{60C05CF2-4963-465C-8889-D3C4CA183F20}"/>
    <cellStyle name="%40 - Vurgu2 92" xfId="4582" xr:uid="{3438DFBE-A83A-4B04-BDCD-58CF57512572}"/>
    <cellStyle name="%40 - Vurgu2 93" xfId="4602" xr:uid="{84A9CA06-8C50-4DA7-B6D7-3A272074D060}"/>
    <cellStyle name="%40 - Vurgu2 94" xfId="4622" xr:uid="{505A2DA4-B278-4805-8EF9-E59634897EA8}"/>
    <cellStyle name="%40 - Vurgu2 95" xfId="4642" xr:uid="{F07740F2-CA5B-4BBA-8A61-E7D5F5C3D226}"/>
    <cellStyle name="%40 - Vurgu2 96" xfId="4662" xr:uid="{B9A04A0B-31E0-44B4-9721-2147A35B1ED9}"/>
    <cellStyle name="%40 - Vurgu2 97" xfId="4682" xr:uid="{6BE9D447-77C2-46F2-82F3-5A5724C64060}"/>
    <cellStyle name="%40 - Vurgu2 98" xfId="4702" xr:uid="{46E4E451-1002-4C2E-A634-E8C7D572867C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C517B01E-0AE6-4EE8-9EE4-FE42E33E7B03}"/>
    <cellStyle name="%40 - Vurgu3 76" xfId="4258" xr:uid="{CE3B67CD-1B4B-40A6-A9B8-540403797789}"/>
    <cellStyle name="%40 - Vurgu3 77" xfId="4279" xr:uid="{8AEF8A7C-E428-41F8-9A99-1DE1209EE346}"/>
    <cellStyle name="%40 - Vurgu3 78" xfId="4300" xr:uid="{6CBD9D58-54A8-42AE-A735-24205A9559DB}"/>
    <cellStyle name="%40 - Vurgu3 79" xfId="4321" xr:uid="{73090082-5F9A-4B1F-B1B9-FD3412C87F00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1" xr:uid="{828E23CE-F109-400F-ADDE-4534797BD048}"/>
    <cellStyle name="%40 - Vurgu3 81" xfId="4361" xr:uid="{5CF8F86B-4D26-4E36-B0A5-B5424D9AD354}"/>
    <cellStyle name="%40 - Vurgu3 82" xfId="4382" xr:uid="{21B6C7D7-FE92-4070-9B26-AEFB5E42EFDF}"/>
    <cellStyle name="%40 - Vurgu3 83" xfId="4403" xr:uid="{084A07E7-6C08-459E-95A5-8E7DD9C7642C}"/>
    <cellStyle name="%40 - Vurgu3 84" xfId="4423" xr:uid="{6628AE38-39B2-47A8-971A-A00395DBA687}"/>
    <cellStyle name="%40 - Vurgu3 85" xfId="4443" xr:uid="{F770F930-B612-439B-B4AD-C10827B27225}"/>
    <cellStyle name="%40 - Vurgu3 86" xfId="4464" xr:uid="{7B5F3EAA-7B0C-4357-84F2-1FFD93F60CC2}"/>
    <cellStyle name="%40 - Vurgu3 87" xfId="4484" xr:uid="{FEAF3184-7750-4C29-ACD0-B513434E176D}"/>
    <cellStyle name="%40 - Vurgu3 88" xfId="4504" xr:uid="{5A181DF6-AA42-4071-8D44-8406A578A0CC}"/>
    <cellStyle name="%40 - Vurgu3 89" xfId="4524" xr:uid="{B704ABF0-F33C-4EF3-ABD1-02A40489E54E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3 90" xfId="4544" xr:uid="{659E4BC1-1FAC-498C-8641-3964542B83B5}"/>
    <cellStyle name="%40 - Vurgu3 91" xfId="4564" xr:uid="{8DB2E850-662C-4730-B30E-E9C6C0A89D7C}"/>
    <cellStyle name="%40 - Vurgu3 92" xfId="4585" xr:uid="{D8F83ECC-3F58-4E1B-BA7A-98887E8C8A00}"/>
    <cellStyle name="%40 - Vurgu3 93" xfId="4605" xr:uid="{18BFFAD1-66DD-41EA-8CDC-4ACF8DBC228C}"/>
    <cellStyle name="%40 - Vurgu3 94" xfId="4625" xr:uid="{B0869102-7ABB-4F93-BA07-86B41CA95119}"/>
    <cellStyle name="%40 - Vurgu3 95" xfId="4645" xr:uid="{2454159A-E52E-4603-AFBC-BC5E9A77D3EA}"/>
    <cellStyle name="%40 - Vurgu3 96" xfId="4665" xr:uid="{A0550938-3C5C-4C37-BD0A-D7A0902188BE}"/>
    <cellStyle name="%40 - Vurgu3 97" xfId="4685" xr:uid="{31685C60-24D6-42DF-B674-9509365E46A3}"/>
    <cellStyle name="%40 - Vurgu3 98" xfId="4705" xr:uid="{D3D4C142-450C-400C-A12B-23F2A660123C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4FDF9433-D47E-4D80-9019-FE1C663403CB}"/>
    <cellStyle name="%40 - Vurgu4 76" xfId="4261" xr:uid="{FC1F7D76-7DE3-45F6-BDFC-32792C8E87E7}"/>
    <cellStyle name="%40 - Vurgu4 77" xfId="4282" xr:uid="{D7E53547-B9C0-4596-B44D-D5E5D55D7349}"/>
    <cellStyle name="%40 - Vurgu4 78" xfId="4303" xr:uid="{FDA7CEE4-A230-488C-A4A7-C8E3CF295D05}"/>
    <cellStyle name="%40 - Vurgu4 79" xfId="4324" xr:uid="{8A1592A2-E7F8-4449-8692-BBC039E49DF7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4" xr:uid="{E1A302E3-B026-4A57-B212-804503ACD2FB}"/>
    <cellStyle name="%40 - Vurgu4 81" xfId="4364" xr:uid="{310978FE-5539-417F-BFB7-6BDC096352D4}"/>
    <cellStyle name="%40 - Vurgu4 82" xfId="4385" xr:uid="{A9384BD4-EFCF-4CA5-B501-01583B4DA558}"/>
    <cellStyle name="%40 - Vurgu4 83" xfId="4406" xr:uid="{387C62F0-C2BE-4E04-B9B9-BA0A52A38171}"/>
    <cellStyle name="%40 - Vurgu4 84" xfId="4426" xr:uid="{71EDF921-BEAE-4293-89A9-7231AE9BA55F}"/>
    <cellStyle name="%40 - Vurgu4 85" xfId="4446" xr:uid="{20DAC60F-1151-434F-B850-9982ECF4C62F}"/>
    <cellStyle name="%40 - Vurgu4 86" xfId="4467" xr:uid="{FE10AB71-1DCD-4F07-8290-4D22AF18F748}"/>
    <cellStyle name="%40 - Vurgu4 87" xfId="4487" xr:uid="{DE32D7C3-FDAE-4746-B73E-EE9DA0D5C456}"/>
    <cellStyle name="%40 - Vurgu4 88" xfId="4507" xr:uid="{6EF6F5DA-F61B-4CC6-B0C9-1545E7C55C27}"/>
    <cellStyle name="%40 - Vurgu4 89" xfId="4527" xr:uid="{481746DC-1074-489B-8763-BB476E91734C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4 90" xfId="4547" xr:uid="{0C87A06D-8552-46D5-B5B2-240FBC98FF29}"/>
    <cellStyle name="%40 - Vurgu4 91" xfId="4567" xr:uid="{C0F65CD4-0B7F-47D7-A170-8C48382550FD}"/>
    <cellStyle name="%40 - Vurgu4 92" xfId="4588" xr:uid="{A84EABE4-BD71-4A0E-9A94-A32C80849D82}"/>
    <cellStyle name="%40 - Vurgu4 93" xfId="4608" xr:uid="{B417B307-3118-46A0-BE75-2C182218A71B}"/>
    <cellStyle name="%40 - Vurgu4 94" xfId="4628" xr:uid="{77331C51-9028-44FD-91A8-B90B2D157E5F}"/>
    <cellStyle name="%40 - Vurgu4 95" xfId="4648" xr:uid="{BE2D3933-6901-458D-85A5-D7259C93469F}"/>
    <cellStyle name="%40 - Vurgu4 96" xfId="4668" xr:uid="{762C8D9B-0461-4A1F-A233-A1AC389EF104}"/>
    <cellStyle name="%40 - Vurgu4 97" xfId="4688" xr:uid="{7DB5565A-8756-4897-88FA-A4C69579CA93}"/>
    <cellStyle name="%40 - Vurgu4 98" xfId="4708" xr:uid="{F0BDDF64-8249-4639-BDD2-5FF6426B29F5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A86E4FF9-791D-4A69-A569-B0D2A013ACAC}"/>
    <cellStyle name="%40 - Vurgu5 76" xfId="4264" xr:uid="{FE2802E9-762C-44D1-8244-FB9BC230B1C3}"/>
    <cellStyle name="%40 - Vurgu5 77" xfId="4285" xr:uid="{0057F0FD-D147-4D68-8B7C-1FD0EE39295F}"/>
    <cellStyle name="%40 - Vurgu5 78" xfId="4306" xr:uid="{B44B3B4D-6E87-4ED4-97D9-5E28826383FB}"/>
    <cellStyle name="%40 - Vurgu5 79" xfId="4327" xr:uid="{B424AA2D-AA05-4382-B4D2-D81C7B1F3FB9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7" xr:uid="{D2EC0589-2937-4DC1-8F7C-B3A9DBEE9B31}"/>
    <cellStyle name="%40 - Vurgu5 81" xfId="4367" xr:uid="{F133398F-174D-4FD4-B8BD-D1A70481ABBD}"/>
    <cellStyle name="%40 - Vurgu5 82" xfId="4388" xr:uid="{C8C0348D-8AF1-4C45-90F8-4E8D9289C4FB}"/>
    <cellStyle name="%40 - Vurgu5 83" xfId="4409" xr:uid="{BCE1DD64-73C7-4A5F-8DA0-4393659252CD}"/>
    <cellStyle name="%40 - Vurgu5 84" xfId="4429" xr:uid="{4B79D7A9-7998-43CE-853D-12694B8461E0}"/>
    <cellStyle name="%40 - Vurgu5 85" xfId="4449" xr:uid="{29814684-57B6-4EF8-B78B-CF2DE1CCF870}"/>
    <cellStyle name="%40 - Vurgu5 86" xfId="4470" xr:uid="{80253CBE-1A67-421D-9443-C296B1164184}"/>
    <cellStyle name="%40 - Vurgu5 87" xfId="4490" xr:uid="{52DE8787-444C-4AF2-9D0C-11262E68293A}"/>
    <cellStyle name="%40 - Vurgu5 88" xfId="4510" xr:uid="{7FB83029-463B-44B5-93C8-AD72616D2769}"/>
    <cellStyle name="%40 - Vurgu5 89" xfId="4530" xr:uid="{71A28B5C-ED4D-486B-B6EF-75CDF7F20D48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5 90" xfId="4550" xr:uid="{68324DC7-D470-407A-B712-37FB98A47D9D}"/>
    <cellStyle name="%40 - Vurgu5 91" xfId="4570" xr:uid="{D1B2FDCC-9931-4548-B95F-3F271509114C}"/>
    <cellStyle name="%40 - Vurgu5 92" xfId="4591" xr:uid="{AE7490BD-6347-44A6-AFAF-9A5B0EDFCE2D}"/>
    <cellStyle name="%40 - Vurgu5 93" xfId="4611" xr:uid="{6D50DAF4-18A7-4CFE-A7A7-E41B12410040}"/>
    <cellStyle name="%40 - Vurgu5 94" xfId="4631" xr:uid="{CDCD5E61-472A-4147-BBB4-2B3EACD53459}"/>
    <cellStyle name="%40 - Vurgu5 95" xfId="4651" xr:uid="{867C7917-D8EB-442D-A1E7-E9DD0DA471D6}"/>
    <cellStyle name="%40 - Vurgu5 96" xfId="4671" xr:uid="{36E87694-CA5D-41AC-9FD7-9D212965C171}"/>
    <cellStyle name="%40 - Vurgu5 97" xfId="4691" xr:uid="{BBD67AEC-72F1-4C4C-B8E1-0DE3F47CF167}"/>
    <cellStyle name="%40 - Vurgu5 98" xfId="4711" xr:uid="{690B1662-70DA-491A-BEE4-36BFCAE8DE4A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C8A1AFA5-3A9D-4F5B-B294-0D171D546CA0}"/>
    <cellStyle name="%40 - Vurgu6 76" xfId="4267" xr:uid="{4BE24F17-B9CC-449F-A549-BEAF99171AF3}"/>
    <cellStyle name="%40 - Vurgu6 77" xfId="4288" xr:uid="{10101920-74CC-4656-940B-2BA891766F99}"/>
    <cellStyle name="%40 - Vurgu6 78" xfId="4309" xr:uid="{0E37D4E1-0074-4E7B-AE2F-9DDF912862EA}"/>
    <cellStyle name="%40 - Vurgu6 79" xfId="4330" xr:uid="{C445CA4E-E824-4FD7-A60B-899BD53F0C41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0" xr:uid="{C8DBBAA9-0DBF-4187-92BA-6D45835BD4E8}"/>
    <cellStyle name="%40 - Vurgu6 81" xfId="4370" xr:uid="{E79B4291-017C-41A0-84D9-C4B4C11771B8}"/>
    <cellStyle name="%40 - Vurgu6 82" xfId="4391" xr:uid="{D2E58BA1-2FD4-46A9-900D-6486C8327492}"/>
    <cellStyle name="%40 - Vurgu6 83" xfId="4412" xr:uid="{0D62AF6A-F53A-447D-AAFE-60AE79959828}"/>
    <cellStyle name="%40 - Vurgu6 84" xfId="4432" xr:uid="{3AEB3EEE-5D49-4007-B63A-1CFBFBFBC5CF}"/>
    <cellStyle name="%40 - Vurgu6 85" xfId="4452" xr:uid="{9F3995FB-1741-42CC-AB4B-B77DA6C5897D}"/>
    <cellStyle name="%40 - Vurgu6 86" xfId="4473" xr:uid="{3A7D287F-B407-4E7E-88E7-03220B07E177}"/>
    <cellStyle name="%40 - Vurgu6 87" xfId="4493" xr:uid="{9F429F7C-1FEF-41DB-A0D4-4B93A2D4B059}"/>
    <cellStyle name="%40 - Vurgu6 88" xfId="4513" xr:uid="{A72A2C78-3725-4274-B313-7F899E901F7D}"/>
    <cellStyle name="%40 - Vurgu6 89" xfId="4533" xr:uid="{7A343BCD-53FD-4856-B55E-8EFF5466CC8F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40 - Vurgu6 90" xfId="4553" xr:uid="{62B677AE-352E-4637-AE5C-ADA8FD454405}"/>
    <cellStyle name="%40 - Vurgu6 91" xfId="4573" xr:uid="{A7823704-4EBB-47A9-8B3E-2EA68D0F4A1E}"/>
    <cellStyle name="%40 - Vurgu6 92" xfId="4594" xr:uid="{C52604AD-FE07-4DFF-AC8E-128A13A71862}"/>
    <cellStyle name="%40 - Vurgu6 93" xfId="4614" xr:uid="{A95C81CE-78D3-422D-90E7-0F1854F5B9EF}"/>
    <cellStyle name="%40 - Vurgu6 94" xfId="4634" xr:uid="{7D77125C-0E8E-43E4-9367-CD2A4C814A94}"/>
    <cellStyle name="%40 - Vurgu6 95" xfId="4654" xr:uid="{AC9B3A89-F9CA-46BB-A877-14C8B9DD072E}"/>
    <cellStyle name="%40 - Vurgu6 96" xfId="4674" xr:uid="{E02D1FD4-B0BD-49CD-A30C-7A0C607FFC73}"/>
    <cellStyle name="%40 - Vurgu6 97" xfId="4694" xr:uid="{4ACA86EF-5233-4B72-B4EA-DD030A5EEE29}"/>
    <cellStyle name="%40 - Vurgu6 98" xfId="4714" xr:uid="{A84B7D20-2E9A-42EA-8069-285E65836C95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36266F13-D5EC-46C3-8DD2-E9DE16142007}"/>
    <cellStyle name="%60 - Vurgu1 76" xfId="4253" xr:uid="{030C27A4-4EB0-41E9-BA43-8E098859B7CD}"/>
    <cellStyle name="%60 - Vurgu1 77" xfId="4274" xr:uid="{5C9158A0-5450-4C19-9111-CBC5660000B9}"/>
    <cellStyle name="%60 - Vurgu1 78" xfId="4295" xr:uid="{0FB59921-C856-432E-8316-9C8B672D37A4}"/>
    <cellStyle name="%60 - Vurgu1 79" xfId="4316" xr:uid="{1448AB3E-E8C8-4BA2-ADB6-9DC1101C5E12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6" xr:uid="{5322878D-533B-4E5E-8607-C06E0B10D678}"/>
    <cellStyle name="%60 - Vurgu1 81" xfId="4356" xr:uid="{813313C4-B06F-4238-9FE3-3F30C4F3C5AF}"/>
    <cellStyle name="%60 - Vurgu1 82" xfId="4377" xr:uid="{E07F5D99-F501-4112-9A99-00A9F25F7553}"/>
    <cellStyle name="%60 - Vurgu1 83" xfId="4398" xr:uid="{D3E7C269-B541-436B-87F3-B1D2B94411BF}"/>
    <cellStyle name="%60 - Vurgu1 84" xfId="4418" xr:uid="{3AD9811A-5F43-4274-B2EE-F1B39FE423C0}"/>
    <cellStyle name="%60 - Vurgu1 85" xfId="4438" xr:uid="{C0D1745A-1F14-456A-9B2A-28A15D64C9D4}"/>
    <cellStyle name="%60 - Vurgu1 86" xfId="4459" xr:uid="{B72012D5-73DE-4335-A51F-AC4E836D6051}"/>
    <cellStyle name="%60 - Vurgu1 87" xfId="4479" xr:uid="{E21B8444-9149-4DD9-B0FD-0B8182C6C8A8}"/>
    <cellStyle name="%60 - Vurgu1 88" xfId="4499" xr:uid="{4B6495C0-1A3C-46DA-B0B7-0EF9E1E86FCD}"/>
    <cellStyle name="%60 - Vurgu1 89" xfId="4519" xr:uid="{CDBF3499-49B7-4F31-B854-FAA3BC892206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1 90" xfId="4539" xr:uid="{84CB6C6F-5E71-4FF4-9431-4EDC3A1B800A}"/>
    <cellStyle name="%60 - Vurgu1 91" xfId="4559" xr:uid="{ED0ED4BE-6625-4589-8C13-151A9149D18B}"/>
    <cellStyle name="%60 - Vurgu1 92" xfId="4580" xr:uid="{FA5A58ED-FEBC-4B4D-9E8D-AE2C19DB2B84}"/>
    <cellStyle name="%60 - Vurgu1 93" xfId="4600" xr:uid="{EF7DD8B9-EB90-4ECE-9161-1E56D70B73E0}"/>
    <cellStyle name="%60 - Vurgu1 94" xfId="4620" xr:uid="{E41E2587-1CB9-491D-819D-50856B78B512}"/>
    <cellStyle name="%60 - Vurgu1 95" xfId="4640" xr:uid="{8A8D1C46-35E9-4552-ADA2-102D947444FD}"/>
    <cellStyle name="%60 - Vurgu1 96" xfId="4660" xr:uid="{6683F286-10C6-484A-851A-017E6CB2FF40}"/>
    <cellStyle name="%60 - Vurgu1 97" xfId="4680" xr:uid="{318C251C-E49E-4172-9C37-B44A4563EEE5}"/>
    <cellStyle name="%60 - Vurgu1 98" xfId="4700" xr:uid="{BF6D473E-CA45-4424-AD81-C6363F70D7BD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3CAB447E-141B-4758-A38D-818A7095530D}"/>
    <cellStyle name="%60 - Vurgu2 76" xfId="4256" xr:uid="{1C652107-C378-4C7D-95D8-1F7CE3F314FA}"/>
    <cellStyle name="%60 - Vurgu2 77" xfId="4277" xr:uid="{7C520D01-B433-4CF1-8C69-5454F1241C47}"/>
    <cellStyle name="%60 - Vurgu2 78" xfId="4298" xr:uid="{7A9D105B-CA5E-4F2A-9267-608108801421}"/>
    <cellStyle name="%60 - Vurgu2 79" xfId="4319" xr:uid="{1D72A1E5-B461-48BF-9737-3F3B27D1E661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9" xr:uid="{A24659C3-D976-44FF-9DFF-6FDEC597A69A}"/>
    <cellStyle name="%60 - Vurgu2 81" xfId="4359" xr:uid="{9F1FF947-63F1-4C22-BA48-239E7B73D16A}"/>
    <cellStyle name="%60 - Vurgu2 82" xfId="4380" xr:uid="{0D9BB874-02B9-4791-A2E5-907BD2AC808F}"/>
    <cellStyle name="%60 - Vurgu2 83" xfId="4401" xr:uid="{E3447D9E-79AF-4032-92A1-E6FA4E58274B}"/>
    <cellStyle name="%60 - Vurgu2 84" xfId="4421" xr:uid="{A1379AA7-5798-40B3-8177-966227570547}"/>
    <cellStyle name="%60 - Vurgu2 85" xfId="4441" xr:uid="{B03C6BA8-762B-4783-ACE5-7EF8A8022B81}"/>
    <cellStyle name="%60 - Vurgu2 86" xfId="4462" xr:uid="{735D8D68-C924-4BC7-93E4-EFF67CFCFB90}"/>
    <cellStyle name="%60 - Vurgu2 87" xfId="4482" xr:uid="{B78F76BF-20FD-4D29-9D5D-851DA93F50D4}"/>
    <cellStyle name="%60 - Vurgu2 88" xfId="4502" xr:uid="{683C9A79-CDD0-4646-93D6-A942437AFEFC}"/>
    <cellStyle name="%60 - Vurgu2 89" xfId="4522" xr:uid="{F490B5B6-BD85-4C6D-AFCD-4D8539B9DFFF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2 90" xfId="4542" xr:uid="{87F4A03C-3F57-40A6-9507-D8714C586AFA}"/>
    <cellStyle name="%60 - Vurgu2 91" xfId="4562" xr:uid="{DB35DA68-5C60-4414-BC32-E1D5D324F723}"/>
    <cellStyle name="%60 - Vurgu2 92" xfId="4583" xr:uid="{E349DBCF-E126-459A-BDF6-A36D506554CE}"/>
    <cellStyle name="%60 - Vurgu2 93" xfId="4603" xr:uid="{FE5B918B-5252-49B0-8E40-099F766C5FD6}"/>
    <cellStyle name="%60 - Vurgu2 94" xfId="4623" xr:uid="{842D46C1-04D1-486A-839A-1BF6CA5B50E2}"/>
    <cellStyle name="%60 - Vurgu2 95" xfId="4643" xr:uid="{EAA90472-F16C-45E0-BA35-25499F9E06C2}"/>
    <cellStyle name="%60 - Vurgu2 96" xfId="4663" xr:uid="{2D8188E4-A9C8-4F4C-9FEF-7E2635936D0F}"/>
    <cellStyle name="%60 - Vurgu2 97" xfId="4683" xr:uid="{B9DCF4F1-256B-49EE-8FCD-BCFB08323D8F}"/>
    <cellStyle name="%60 - Vurgu2 98" xfId="4703" xr:uid="{DCA5596E-F7F9-46B2-BDB2-5FA5247AA5F0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046F107D-1C74-4F8D-8C87-686A00DB799C}"/>
    <cellStyle name="%60 - Vurgu3 76" xfId="4259" xr:uid="{B1CA5FD4-408B-48B9-A4AA-FBAE93701073}"/>
    <cellStyle name="%60 - Vurgu3 77" xfId="4280" xr:uid="{07D5E650-10DF-4749-BECE-EED0CECBF8BB}"/>
    <cellStyle name="%60 - Vurgu3 78" xfId="4301" xr:uid="{CD126DCE-E16B-468A-820E-DEDD833B8853}"/>
    <cellStyle name="%60 - Vurgu3 79" xfId="4322" xr:uid="{9EA896A7-B79F-4185-95A8-E6F169346478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2" xr:uid="{536DED03-B4ED-43C0-8A99-1987FA7CF08D}"/>
    <cellStyle name="%60 - Vurgu3 81" xfId="4362" xr:uid="{43FB3CE1-5D5F-4EFC-8FBB-0B44586F2827}"/>
    <cellStyle name="%60 - Vurgu3 82" xfId="4383" xr:uid="{E490D3B1-E656-45CE-899C-FE4618766A61}"/>
    <cellStyle name="%60 - Vurgu3 83" xfId="4404" xr:uid="{90C04B6B-4D47-44EB-8A26-FDBB38EC532C}"/>
    <cellStyle name="%60 - Vurgu3 84" xfId="4424" xr:uid="{52F47FE2-C2BC-4382-ABB0-1EBCD13E308E}"/>
    <cellStyle name="%60 - Vurgu3 85" xfId="4444" xr:uid="{4D936746-F9A2-4169-9D18-4A1AAE904B27}"/>
    <cellStyle name="%60 - Vurgu3 86" xfId="4465" xr:uid="{C375084B-0678-46B2-A607-CB5DCB7DDAE2}"/>
    <cellStyle name="%60 - Vurgu3 87" xfId="4485" xr:uid="{2ACA2CBA-0525-4C56-8756-215E6438C7F9}"/>
    <cellStyle name="%60 - Vurgu3 88" xfId="4505" xr:uid="{F5E0273F-B1F4-4522-98A1-8A9EAA6BD915}"/>
    <cellStyle name="%60 - Vurgu3 89" xfId="4525" xr:uid="{A35D9F7F-9BDA-4AB7-88DE-19D5ED228BED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3 90" xfId="4545" xr:uid="{A70660FA-B706-48FA-89B3-FE0B34BAFB33}"/>
    <cellStyle name="%60 - Vurgu3 91" xfId="4565" xr:uid="{98C0D381-29C5-4404-B724-9ED7EBD67ECB}"/>
    <cellStyle name="%60 - Vurgu3 92" xfId="4586" xr:uid="{885BBBD4-33A4-4D6B-A9FA-98B011AABD43}"/>
    <cellStyle name="%60 - Vurgu3 93" xfId="4606" xr:uid="{5D126326-C75A-4E86-AC46-703A274F5E8D}"/>
    <cellStyle name="%60 - Vurgu3 94" xfId="4626" xr:uid="{75655AA0-D64B-44A7-B8E2-3E6DE380A8F1}"/>
    <cellStyle name="%60 - Vurgu3 95" xfId="4646" xr:uid="{9961D66F-B0E2-42EC-B3B6-0991686473A3}"/>
    <cellStyle name="%60 - Vurgu3 96" xfId="4666" xr:uid="{6BBB023C-3CD1-4BA6-8F64-7260416E4D27}"/>
    <cellStyle name="%60 - Vurgu3 97" xfId="4686" xr:uid="{5FEDFD68-E08F-4767-A947-2AC9984B999D}"/>
    <cellStyle name="%60 - Vurgu3 98" xfId="4706" xr:uid="{288B2999-78B0-47B8-855B-06C294C87C1A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1E1D9801-9DE6-461F-85E1-DD8234664A8F}"/>
    <cellStyle name="%60 - Vurgu4 76" xfId="4262" xr:uid="{DB89929F-0630-4264-94BF-32F55CAAF87E}"/>
    <cellStyle name="%60 - Vurgu4 77" xfId="4283" xr:uid="{DBBD2112-CE0B-460D-9B79-FC1DE34B11AF}"/>
    <cellStyle name="%60 - Vurgu4 78" xfId="4304" xr:uid="{A5D13FBF-A777-487B-A0C3-51A22AFE3F89}"/>
    <cellStyle name="%60 - Vurgu4 79" xfId="4325" xr:uid="{66820646-8263-436E-975E-FFF40191FEA6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5" xr:uid="{35E46337-6655-472A-B372-0235C9CEE97B}"/>
    <cellStyle name="%60 - Vurgu4 81" xfId="4365" xr:uid="{895A0629-8E35-4AC0-B566-BCC3BCABA91C}"/>
    <cellStyle name="%60 - Vurgu4 82" xfId="4386" xr:uid="{23B66EC4-9CF4-4DA5-90BC-6236565098CA}"/>
    <cellStyle name="%60 - Vurgu4 83" xfId="4407" xr:uid="{884629DA-4F74-449F-BD24-596BFDF9A2AF}"/>
    <cellStyle name="%60 - Vurgu4 84" xfId="4427" xr:uid="{4D842800-970B-4221-96DD-E20CCAB0C964}"/>
    <cellStyle name="%60 - Vurgu4 85" xfId="4447" xr:uid="{CCFFD4F0-2F71-4328-B0FF-A3B60D6EB896}"/>
    <cellStyle name="%60 - Vurgu4 86" xfId="4468" xr:uid="{B7DCC509-6466-4B5D-8707-616F8698BF4E}"/>
    <cellStyle name="%60 - Vurgu4 87" xfId="4488" xr:uid="{3FF82B3F-145F-4E9A-B71C-128DF9C3AD45}"/>
    <cellStyle name="%60 - Vurgu4 88" xfId="4508" xr:uid="{2C83216D-B1B5-4D42-83D1-14951B0D52BB}"/>
    <cellStyle name="%60 - Vurgu4 89" xfId="4528" xr:uid="{3D291BF1-A454-4BF8-8C56-94CF6ED8FD5C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4 90" xfId="4548" xr:uid="{95DF42DC-8923-4EDE-B26A-D47C31AF3A4E}"/>
    <cellStyle name="%60 - Vurgu4 91" xfId="4568" xr:uid="{22595500-C8D5-4C78-81BA-81A9F99A40F4}"/>
    <cellStyle name="%60 - Vurgu4 92" xfId="4589" xr:uid="{513FAA89-A1C3-4C08-BD2E-D3F1A3C6208B}"/>
    <cellStyle name="%60 - Vurgu4 93" xfId="4609" xr:uid="{048835A5-BD7B-41BB-A1D1-BFA44B338067}"/>
    <cellStyle name="%60 - Vurgu4 94" xfId="4629" xr:uid="{84603E78-7590-4B35-A322-622AC5EC6C2A}"/>
    <cellStyle name="%60 - Vurgu4 95" xfId="4649" xr:uid="{8CDB3A45-63E2-41AB-95AB-61969F965BC3}"/>
    <cellStyle name="%60 - Vurgu4 96" xfId="4669" xr:uid="{60D14B82-F6B5-4E88-B376-ED7D3792939D}"/>
    <cellStyle name="%60 - Vurgu4 97" xfId="4689" xr:uid="{C3946C8D-8434-4F60-B0CC-48D1363C1E4D}"/>
    <cellStyle name="%60 - Vurgu4 98" xfId="4709" xr:uid="{7B651AA7-ADBA-4B61-9F81-130D0DAECE52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B174ADE5-617A-49AA-8994-7BC02F84584C}"/>
    <cellStyle name="%60 - Vurgu5 76" xfId="4265" xr:uid="{43416520-57B7-4E3E-9826-55DC8257DB0F}"/>
    <cellStyle name="%60 - Vurgu5 77" xfId="4286" xr:uid="{A2A9C0CF-7229-4CDB-9EC6-E356C8F76C4E}"/>
    <cellStyle name="%60 - Vurgu5 78" xfId="4307" xr:uid="{FCCFB53A-E69D-4C74-A7E4-D0D4CB7E88D4}"/>
    <cellStyle name="%60 - Vurgu5 79" xfId="4328" xr:uid="{BDBBBCB1-B7D3-4624-A8B5-E1E8E75E5BE9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8" xr:uid="{60E0A5E8-F8BD-433F-8071-7E1BF363E0C0}"/>
    <cellStyle name="%60 - Vurgu5 81" xfId="4368" xr:uid="{52A61E34-56DE-4C23-99ED-2312533CA02B}"/>
    <cellStyle name="%60 - Vurgu5 82" xfId="4389" xr:uid="{75C70F78-AD53-4A86-BBF3-21537BC01526}"/>
    <cellStyle name="%60 - Vurgu5 83" xfId="4410" xr:uid="{601CACD6-40E8-4ADC-88F7-F2C7ECCC5838}"/>
    <cellStyle name="%60 - Vurgu5 84" xfId="4430" xr:uid="{DB5C52DD-08FC-45F0-B339-C3378DD46BD2}"/>
    <cellStyle name="%60 - Vurgu5 85" xfId="4450" xr:uid="{81226754-5C32-44BD-9E5C-72D6E3610192}"/>
    <cellStyle name="%60 - Vurgu5 86" xfId="4471" xr:uid="{87E4C060-4E9F-4FDC-9731-07018426789F}"/>
    <cellStyle name="%60 - Vurgu5 87" xfId="4491" xr:uid="{2BFCBB24-B50F-483F-9B01-ED19C539E886}"/>
    <cellStyle name="%60 - Vurgu5 88" xfId="4511" xr:uid="{973E0965-0BA5-4D55-A4B6-62433D29B489}"/>
    <cellStyle name="%60 - Vurgu5 89" xfId="4531" xr:uid="{B1A1F849-EE9D-4631-A5D3-9865FD6C4A6B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5 90" xfId="4551" xr:uid="{F6AFF07C-5F25-447C-BCFA-B89BADF30998}"/>
    <cellStyle name="%60 - Vurgu5 91" xfId="4571" xr:uid="{5C1D7F68-39CF-49AE-AC49-5E423F8D78FB}"/>
    <cellStyle name="%60 - Vurgu5 92" xfId="4592" xr:uid="{EC9EB979-8D3B-4759-9D54-D6C00C941C51}"/>
    <cellStyle name="%60 - Vurgu5 93" xfId="4612" xr:uid="{1B093B8A-D188-4BC9-B521-275027209787}"/>
    <cellStyle name="%60 - Vurgu5 94" xfId="4632" xr:uid="{82A44FDB-EEAA-4D07-9C50-FD5E56A53BDD}"/>
    <cellStyle name="%60 - Vurgu5 95" xfId="4652" xr:uid="{91365E2B-3199-4956-AAF9-F9744C8D7244}"/>
    <cellStyle name="%60 - Vurgu5 96" xfId="4672" xr:uid="{3D2D0F85-B477-4CC4-AEF8-44C2558AF834}"/>
    <cellStyle name="%60 - Vurgu5 97" xfId="4692" xr:uid="{B0CB699B-5E3B-4E6B-918C-DE4D40B2DF51}"/>
    <cellStyle name="%60 - Vurgu5 98" xfId="4712" xr:uid="{B89BFDB6-4E8E-42A3-BEE2-1DA6028B6FFE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016E6AF2-E2E4-4519-AF15-68AA87194D58}"/>
    <cellStyle name="%60 - Vurgu6 76" xfId="4268" xr:uid="{A861287A-9BD9-426B-B336-42033EDDDD51}"/>
    <cellStyle name="%60 - Vurgu6 77" xfId="4289" xr:uid="{AE2E41A0-2190-4650-8B3A-DE31DBCD0463}"/>
    <cellStyle name="%60 - Vurgu6 78" xfId="4310" xr:uid="{C58ED9AB-397F-475D-9145-0BEB51BCB6A6}"/>
    <cellStyle name="%60 - Vurgu6 79" xfId="4331" xr:uid="{30E09982-B659-466C-9137-804FEB69C111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1" xr:uid="{C0AE1301-B705-4B0A-AE39-40735CCB27FE}"/>
    <cellStyle name="%60 - Vurgu6 81" xfId="4371" xr:uid="{230DA164-A1DC-4062-9EBC-CD2F5A3BAEDE}"/>
    <cellStyle name="%60 - Vurgu6 82" xfId="4392" xr:uid="{F02D863A-7F63-4DBF-AC25-5E5C0603E9F3}"/>
    <cellStyle name="%60 - Vurgu6 83" xfId="4413" xr:uid="{D6058DB3-D37C-47B1-8F5F-228290B87EA7}"/>
    <cellStyle name="%60 - Vurgu6 84" xfId="4433" xr:uid="{727FDDAA-2325-401C-A5D8-FD758C7820BD}"/>
    <cellStyle name="%60 - Vurgu6 85" xfId="4453" xr:uid="{694295C7-F69B-4FDA-B528-D8C59E42DAC5}"/>
    <cellStyle name="%60 - Vurgu6 86" xfId="4474" xr:uid="{4B22A218-AABE-4362-8297-61A5D382504F}"/>
    <cellStyle name="%60 - Vurgu6 87" xfId="4494" xr:uid="{A96D8D46-E941-4F46-A38F-A148DA005ED1}"/>
    <cellStyle name="%60 - Vurgu6 88" xfId="4514" xr:uid="{8D0F9A2E-696D-4AE4-83FA-A9B014977590}"/>
    <cellStyle name="%60 - Vurgu6 89" xfId="4534" xr:uid="{A1236795-6C1D-4395-87E2-066088CF167D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%60 - Vurgu6 90" xfId="4554" xr:uid="{772940D2-7E12-492F-995E-5B4258FDDD44}"/>
    <cellStyle name="%60 - Vurgu6 91" xfId="4574" xr:uid="{F087C845-395B-4C82-96A9-A8822A0E0665}"/>
    <cellStyle name="%60 - Vurgu6 92" xfId="4595" xr:uid="{A7B3CFCC-D996-4CCD-A5D9-624AE753B1BE}"/>
    <cellStyle name="%60 - Vurgu6 93" xfId="4615" xr:uid="{0D09FA7B-93D6-48E2-BD26-B521F301B0F1}"/>
    <cellStyle name="%60 - Vurgu6 94" xfId="4635" xr:uid="{01C2C1E4-729E-4F5F-8009-DA8B291B4DE1}"/>
    <cellStyle name="%60 - Vurgu6 95" xfId="4655" xr:uid="{92EC8527-B777-4BC5-8F51-D40E2541BD49}"/>
    <cellStyle name="%60 - Vurgu6 96" xfId="4675" xr:uid="{B913C3A9-208B-404C-8B3C-99A7A58FCB3E}"/>
    <cellStyle name="%60 - Vurgu6 97" xfId="4695" xr:uid="{7A353417-4A46-43D5-BC2E-878CA085DC75}"/>
    <cellStyle name="%60 - Vurgu6 98" xfId="4715" xr:uid="{5EAEBCE3-219A-4DCB-B706-5ED39E796F42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01" xfId="4575" xr:uid="{DB49968B-BCEF-4754-9D4F-B29DAA26537A}"/>
    <cellStyle name="Normal 102" xfId="4596" xr:uid="{80BA20EE-CE9C-4B93-80FF-42193AEFF4DC}"/>
    <cellStyle name="Normal 103" xfId="4616" xr:uid="{70E37C6A-49EE-4A1F-974D-CC59735A108D}"/>
    <cellStyle name="Normal 104" xfId="4636" xr:uid="{CFC404C1-2199-4EB6-B571-C6E2AB68A0BB}"/>
    <cellStyle name="Normal 105" xfId="4656" xr:uid="{EC59EC72-2F17-412F-900D-AC99AB0439F2}"/>
    <cellStyle name="Normal 106" xfId="4676" xr:uid="{F8495C92-E8C1-4055-9EA1-24ABD70C0F02}"/>
    <cellStyle name="Normal 107" xfId="4696" xr:uid="{0CE28C2E-DA4F-45D7-A330-8DDAD616678A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52035E61-E871-4E4D-A71F-EF144845B375}"/>
    <cellStyle name="Normal 84" xfId="4249" xr:uid="{053783E9-3C81-44A0-991F-E0DB9F38EB01}"/>
    <cellStyle name="Normal 85" xfId="4269" xr:uid="{58063699-C45F-4744-82E5-D62765832045}"/>
    <cellStyle name="Normal 86" xfId="4290" xr:uid="{F9C9CF92-27EF-45ED-BF2E-7F3441F097AB}"/>
    <cellStyle name="Normal 87" xfId="4311" xr:uid="{148A3282-DA62-4B6A-8E46-EE71B6683873}"/>
    <cellStyle name="Normal 88" xfId="4332" xr:uid="{48DADAA5-3105-4FE8-9AC5-FEFC66C9AE38}"/>
    <cellStyle name="Normal 89" xfId="4352" xr:uid="{ED37813E-3297-4DB2-9BF8-85D4C47B9E56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2" xr:uid="{58E9EB49-0E49-4EB5-8233-E873E9079453}"/>
    <cellStyle name="Normal 91" xfId="4393" xr:uid="{8712F44B-39DD-4533-9A4A-BA18F5634235}"/>
    <cellStyle name="Normal 92" xfId="4414" xr:uid="{433C9E1F-3D88-40F0-B087-01977BB94C35}"/>
    <cellStyle name="Normal 93" xfId="4434" xr:uid="{639E685A-4314-40A3-8BD0-ED6FC543A5BB}"/>
    <cellStyle name="Normal 94" xfId="4454" xr:uid="{EA0E85F7-4975-4551-BBC7-EF70B1BE951C}"/>
    <cellStyle name="Normal 95" xfId="4475" xr:uid="{32303F01-6F84-47F0-B911-BBAD07ACFB4B}"/>
    <cellStyle name="Normal 96" xfId="4495" xr:uid="{F94F6F38-D0DA-4A22-A584-6494DA5F788E}"/>
    <cellStyle name="Normal 97" xfId="4515" xr:uid="{D2FB256A-4EAF-4B7C-8C34-2A33212ED9BF}"/>
    <cellStyle name="Normal 98" xfId="4535" xr:uid="{4A8E52BA-CE83-4E8C-ACA1-BB7A89AFBA5A}"/>
    <cellStyle name="Normal 99" xfId="4555" xr:uid="{929303B0-5248-478A-82BE-9AB3AE0F4BCC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800B7D7C-DE8F-410F-BC68-0C88A1B0DD2C}"/>
    <cellStyle name="Not 77" xfId="4250" xr:uid="{0A455DD3-54C8-4B35-AA57-325B1FF518EB}"/>
    <cellStyle name="Not 78" xfId="4271" xr:uid="{C4F38127-E49C-447F-B2E0-CB40DD4FBC45}"/>
    <cellStyle name="Not 79" xfId="4292" xr:uid="{E950E998-3092-44FB-B4A5-A4C2F8283BEA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3" xr:uid="{32B07A66-6E24-41EC-B9E1-AFFCE062F030}"/>
    <cellStyle name="Not 81" xfId="4333" xr:uid="{07ED5C65-7F26-4D56-BDE0-DB8B77125A19}"/>
    <cellStyle name="Not 82" xfId="4353" xr:uid="{86187C6C-7D66-49CE-98F8-9BF0EA2F253B}"/>
    <cellStyle name="Not 83" xfId="4374" xr:uid="{D5460F7C-FB4E-4DB0-BC16-69DC00A512AD}"/>
    <cellStyle name="Not 84" xfId="4395" xr:uid="{5343CC2F-C1FD-4F8B-B1F2-48DC88F1B784}"/>
    <cellStyle name="Not 85" xfId="4415" xr:uid="{22BCD6BA-13BC-4DDC-89D0-0735A50963C0}"/>
    <cellStyle name="Not 86" xfId="4435" xr:uid="{0F5AE5A7-77FE-4610-BBF0-E0BD75CE0AC7}"/>
    <cellStyle name="Not 87" xfId="4456" xr:uid="{EBA13049-3737-4A18-BD39-A9CE055D6072}"/>
    <cellStyle name="Not 88" xfId="4476" xr:uid="{F6982F6E-D8C0-4C9F-94B4-8F8C98B4F26D}"/>
    <cellStyle name="Not 89" xfId="4496" xr:uid="{C3DCB48F-E6DC-4028-9DC1-783EFFA96EBD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ot 90" xfId="4516" xr:uid="{E70A3B06-52E8-4421-8BA5-DF7AA91711CB}"/>
    <cellStyle name="Not 91" xfId="4536" xr:uid="{464332D6-5FC5-467A-84B4-48D0409FA917}"/>
    <cellStyle name="Not 92" xfId="4556" xr:uid="{FAAB2720-C760-41C7-AE9A-C8B5A78EC3FD}"/>
    <cellStyle name="Not 93" xfId="4577" xr:uid="{A844AC96-198F-4C67-B1D3-107CA0481A56}"/>
    <cellStyle name="Not 94" xfId="4597" xr:uid="{7E4FA9E7-4C24-43D2-B468-73FE8761C9BB}"/>
    <cellStyle name="Not 95" xfId="4617" xr:uid="{9878739A-5618-43DA-996D-69D1DBF84096}"/>
    <cellStyle name="Not 96" xfId="4637" xr:uid="{FBE7AF82-87D3-4758-B6A8-5465F8903E1D}"/>
    <cellStyle name="Not 97" xfId="4657" xr:uid="{9B6D5959-865A-4E3D-ACDE-74582CDE1CB3}"/>
    <cellStyle name="Not 98" xfId="4677" xr:uid="{06C63713-BC41-4D6C-A5C6-399013C15EC6}"/>
    <cellStyle name="Not 99" xfId="4697" xr:uid="{2E74F14C-E42D-4193-AC0E-D6DF22362E9F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556926D7-7BC7-49A4-BA98-58BB4A35FE8C}"/>
    <cellStyle name="Virgül 44" xfId="4291" xr:uid="{82D900CB-F765-4363-B4E0-1605BF1308CE}"/>
    <cellStyle name="Virgül 45" xfId="4312" xr:uid="{FD1398D1-DB7D-476F-8927-B6CBEE5C7662}"/>
    <cellStyle name="Virgül 46" xfId="4373" xr:uid="{A596BB6C-32F7-4832-A61F-08DE7F19E657}"/>
    <cellStyle name="Virgül 47" xfId="4394" xr:uid="{62F49AF3-9A6B-40AE-8F83-147C11990873}"/>
    <cellStyle name="Virgül 48" xfId="4455" xr:uid="{2C89A069-52B5-4CA9-A240-AADBA5ACE6B0}"/>
    <cellStyle name="Virgül 49" xfId="4576" xr:uid="{295D76BE-C5DC-4883-BC31-FE761B8623C5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5E474-7999-46BB-9463-046B667FAEE7}">
  <sheetPr>
    <pageSetUpPr fitToPage="1"/>
  </sheetPr>
  <dimension ref="B1:AC46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30</v>
      </c>
      <c r="C2" s="96"/>
      <c r="D2" s="96"/>
      <c r="E2" s="96"/>
      <c r="F2" s="96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45962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45963</v>
      </c>
      <c r="C5" s="20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45964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45965</v>
      </c>
      <c r="C7" s="20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45966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45967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45968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45969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45970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45971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45972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L14" s="72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45973</v>
      </c>
      <c r="C15" s="20"/>
      <c r="D15" s="17"/>
      <c r="E15" s="33"/>
      <c r="F15" s="21">
        <f t="shared" si="0"/>
        <v>0</v>
      </c>
      <c r="G15" s="44"/>
      <c r="H15" s="35"/>
      <c r="I15" s="1"/>
      <c r="J15" s="36"/>
      <c r="L15" s="72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45974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45975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  <c r="L17" s="73"/>
      <c r="M17" s="74"/>
    </row>
    <row r="18" spans="2:28" x14ac:dyDescent="0.25">
      <c r="B18" s="19">
        <v>45976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45977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45978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45979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45980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45981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L23" s="3"/>
      <c r="N23" s="3"/>
      <c r="R23" s="67"/>
      <c r="S23" s="68"/>
    </row>
    <row r="24" spans="2:28" x14ac:dyDescent="0.25">
      <c r="B24" s="19">
        <v>45982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45983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45984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45985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45986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45987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45988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45989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45990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45991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98" t="s">
        <v>3</v>
      </c>
      <c r="I35" s="98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0</v>
      </c>
      <c r="L36" s="3"/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0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FF9F9-31C4-49B1-B36E-6B9138D026D0}">
  <sheetPr>
    <pageSetUpPr fitToPage="1"/>
  </sheetPr>
  <dimension ref="B1:AC46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30</v>
      </c>
      <c r="C2" s="96"/>
      <c r="D2" s="96"/>
      <c r="E2" s="96"/>
      <c r="F2" s="96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45992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-'KASIM 2025'!J39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45993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45994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45995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45996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45997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45998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45999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46000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46001</v>
      </c>
      <c r="C13" s="20"/>
      <c r="D13" s="17"/>
      <c r="E13" s="33"/>
      <c r="F13" s="21">
        <f t="shared" si="0"/>
        <v>0</v>
      </c>
      <c r="G13" s="34"/>
      <c r="H13" s="35"/>
      <c r="I13" s="1"/>
      <c r="J13" s="75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46002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46003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46004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46005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46006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46007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46008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46009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46010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46011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46012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46013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46014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46015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46016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46017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46018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46019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46020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46021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46022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98" t="s">
        <v>3</v>
      </c>
      <c r="I35" s="98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0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zoomScale="85" zoomScaleNormal="85" workbookViewId="0">
      <selection activeCell="G21" sqref="G2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30</v>
      </c>
      <c r="C2" s="96"/>
      <c r="D2" s="96"/>
      <c r="E2" s="96"/>
      <c r="F2" s="96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46023</v>
      </c>
      <c r="C4" s="20">
        <v>17612</v>
      </c>
      <c r="D4" s="17"/>
      <c r="E4" s="33">
        <v>22.5</v>
      </c>
      <c r="F4" s="21">
        <f>E4*C4</f>
        <v>396270</v>
      </c>
      <c r="G4" s="22"/>
      <c r="H4" s="23" t="s">
        <v>5</v>
      </c>
      <c r="I4" s="24"/>
      <c r="J4" s="25">
        <f>-'ARALIK 2025'!J39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46024</v>
      </c>
      <c r="C5" s="71"/>
      <c r="D5" s="17"/>
      <c r="E5" s="33">
        <v>22.5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46025</v>
      </c>
      <c r="C6" s="20"/>
      <c r="D6" s="17"/>
      <c r="E6" s="33">
        <v>22.5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46026</v>
      </c>
      <c r="C7" s="71">
        <v>18175</v>
      </c>
      <c r="D7" s="17"/>
      <c r="E7" s="33">
        <v>22.5</v>
      </c>
      <c r="F7" s="21">
        <f t="shared" si="0"/>
        <v>408937.5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46027</v>
      </c>
      <c r="C8" s="20">
        <v>17942</v>
      </c>
      <c r="D8" s="17"/>
      <c r="E8" s="33">
        <v>22.5</v>
      </c>
      <c r="F8" s="21">
        <f t="shared" si="0"/>
        <v>403695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46028</v>
      </c>
      <c r="C9" s="20">
        <v>18505</v>
      </c>
      <c r="D9" s="17"/>
      <c r="E9" s="33">
        <v>22.5</v>
      </c>
      <c r="F9" s="21">
        <f t="shared" si="0"/>
        <v>416362.5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46029</v>
      </c>
      <c r="C10" s="20"/>
      <c r="D10" s="17"/>
      <c r="E10" s="33">
        <v>22.5</v>
      </c>
      <c r="F10" s="21">
        <f t="shared" si="0"/>
        <v>0</v>
      </c>
      <c r="G10" s="34">
        <v>46042</v>
      </c>
      <c r="H10" s="35" t="s">
        <v>32</v>
      </c>
      <c r="I10" s="1"/>
      <c r="J10" s="36">
        <v>5000000</v>
      </c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46030</v>
      </c>
      <c r="C11" s="20">
        <v>18272</v>
      </c>
      <c r="D11" s="17"/>
      <c r="E11" s="33">
        <v>22.5</v>
      </c>
      <c r="F11" s="21">
        <f t="shared" si="0"/>
        <v>411120</v>
      </c>
      <c r="G11" s="34">
        <v>46045</v>
      </c>
      <c r="H11" s="35" t="s">
        <v>31</v>
      </c>
      <c r="I11" s="1"/>
      <c r="J11" s="36">
        <v>-5000000</v>
      </c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46031</v>
      </c>
      <c r="C12" s="20"/>
      <c r="D12" s="17"/>
      <c r="E12" s="33">
        <v>22.5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46032</v>
      </c>
      <c r="C13" s="20">
        <v>18272</v>
      </c>
      <c r="D13" s="17"/>
      <c r="E13" s="33">
        <v>22.5</v>
      </c>
      <c r="F13" s="21">
        <f t="shared" si="0"/>
        <v>411120</v>
      </c>
      <c r="G13" s="34">
        <v>46052</v>
      </c>
      <c r="H13" s="35" t="s">
        <v>33</v>
      </c>
      <c r="I13" s="1"/>
      <c r="J13" s="36">
        <v>5000000</v>
      </c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46033</v>
      </c>
      <c r="C14" s="20">
        <v>18388</v>
      </c>
      <c r="D14" s="17"/>
      <c r="E14" s="33">
        <v>22.5</v>
      </c>
      <c r="F14" s="21">
        <f t="shared" si="0"/>
        <v>413730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46034</v>
      </c>
      <c r="C15" s="71"/>
      <c r="D15" s="17"/>
      <c r="E15" s="33">
        <v>22.5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46035</v>
      </c>
      <c r="C16" s="20">
        <v>17786</v>
      </c>
      <c r="D16" s="17"/>
      <c r="E16" s="33">
        <v>22.5</v>
      </c>
      <c r="F16" s="21">
        <f t="shared" si="0"/>
        <v>400185</v>
      </c>
      <c r="G16" s="34">
        <v>46066</v>
      </c>
      <c r="H16" s="35" t="s">
        <v>33</v>
      </c>
      <c r="I16" s="1"/>
      <c r="J16" s="36">
        <v>2500000</v>
      </c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46036</v>
      </c>
      <c r="C17" s="20">
        <v>18233</v>
      </c>
      <c r="D17" s="17"/>
      <c r="E17" s="33">
        <v>22.5</v>
      </c>
      <c r="F17" s="21">
        <f t="shared" si="0"/>
        <v>410242.5</v>
      </c>
      <c r="G17" s="44"/>
      <c r="H17" s="35"/>
      <c r="I17" s="1"/>
      <c r="J17" s="36"/>
    </row>
    <row r="18" spans="2:28" x14ac:dyDescent="0.25">
      <c r="B18" s="19">
        <v>46037</v>
      </c>
      <c r="C18" s="20">
        <v>18466</v>
      </c>
      <c r="D18" s="17"/>
      <c r="E18" s="33">
        <v>22.5</v>
      </c>
      <c r="F18" s="21">
        <f t="shared" si="0"/>
        <v>415485</v>
      </c>
      <c r="G18" s="44"/>
      <c r="H18" s="35"/>
      <c r="I18" s="1"/>
      <c r="J18" s="36"/>
      <c r="N18" s="3"/>
      <c r="AB18" s="45"/>
    </row>
    <row r="19" spans="2:28" x14ac:dyDescent="0.25">
      <c r="B19" s="19">
        <v>46038</v>
      </c>
      <c r="C19" s="71">
        <v>18699</v>
      </c>
      <c r="D19" s="17"/>
      <c r="E19" s="33">
        <v>22.5</v>
      </c>
      <c r="F19" s="21">
        <f t="shared" si="0"/>
        <v>420727.5</v>
      </c>
      <c r="G19" s="34">
        <v>46080</v>
      </c>
      <c r="H19" s="35" t="s">
        <v>33</v>
      </c>
      <c r="I19" s="1"/>
      <c r="J19" s="36">
        <v>2000000</v>
      </c>
      <c r="L19" t="s">
        <v>34</v>
      </c>
      <c r="N19" s="3"/>
    </row>
    <row r="20" spans="2:28" x14ac:dyDescent="0.25">
      <c r="B20" s="19">
        <v>46039</v>
      </c>
      <c r="C20" s="20"/>
      <c r="D20" s="17"/>
      <c r="E20" s="33">
        <v>22.5</v>
      </c>
      <c r="F20" s="21">
        <f t="shared" si="0"/>
        <v>0</v>
      </c>
      <c r="G20" s="44"/>
      <c r="H20" s="35"/>
      <c r="I20" s="1"/>
      <c r="J20" s="36"/>
      <c r="L20" t="s">
        <v>35</v>
      </c>
      <c r="N20" s="3"/>
    </row>
    <row r="21" spans="2:28" x14ac:dyDescent="0.25">
      <c r="B21" s="19">
        <v>46040</v>
      </c>
      <c r="C21" s="71">
        <v>17786</v>
      </c>
      <c r="D21" s="17"/>
      <c r="E21" s="33">
        <v>22.5</v>
      </c>
      <c r="F21" s="21">
        <f t="shared" si="0"/>
        <v>400185</v>
      </c>
      <c r="G21" s="34">
        <v>46053</v>
      </c>
      <c r="H21" s="1" t="s">
        <v>36</v>
      </c>
      <c r="I21" s="1"/>
      <c r="J21" s="36">
        <v>1.01</v>
      </c>
      <c r="N21" s="3"/>
    </row>
    <row r="22" spans="2:28" x14ac:dyDescent="0.25">
      <c r="B22" s="19">
        <v>46041</v>
      </c>
      <c r="C22" s="20">
        <v>18932</v>
      </c>
      <c r="D22" s="17"/>
      <c r="E22" s="33">
        <v>22.5</v>
      </c>
      <c r="F22" s="21">
        <f t="shared" si="0"/>
        <v>425970</v>
      </c>
      <c r="G22" s="44"/>
      <c r="H22" s="35"/>
      <c r="I22" s="1"/>
      <c r="J22" s="36"/>
      <c r="N22" s="3"/>
    </row>
    <row r="23" spans="2:28" x14ac:dyDescent="0.25">
      <c r="B23" s="19">
        <v>46042</v>
      </c>
      <c r="C23" s="20">
        <v>18427</v>
      </c>
      <c r="D23" s="17"/>
      <c r="E23" s="33">
        <v>22.5</v>
      </c>
      <c r="F23" s="21">
        <f t="shared" si="0"/>
        <v>414607.5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46043</v>
      </c>
      <c r="C24" s="20">
        <v>17592</v>
      </c>
      <c r="D24" s="17"/>
      <c r="E24" s="33">
        <v>22.5</v>
      </c>
      <c r="F24" s="21">
        <f t="shared" si="0"/>
        <v>395820</v>
      </c>
      <c r="G24" s="44"/>
      <c r="H24" s="35"/>
      <c r="I24" s="1"/>
      <c r="J24" s="36"/>
      <c r="N24" s="3"/>
    </row>
    <row r="25" spans="2:28" x14ac:dyDescent="0.25">
      <c r="B25" s="19">
        <v>46044</v>
      </c>
      <c r="C25" s="20">
        <v>18893</v>
      </c>
      <c r="D25" s="17"/>
      <c r="E25" s="33">
        <v>25.5</v>
      </c>
      <c r="F25" s="21">
        <f t="shared" si="0"/>
        <v>481771.5</v>
      </c>
      <c r="G25" s="44"/>
      <c r="H25" s="35"/>
      <c r="I25" s="1"/>
      <c r="J25" s="36"/>
      <c r="N25" s="3"/>
    </row>
    <row r="26" spans="2:28" x14ac:dyDescent="0.25">
      <c r="B26" s="19">
        <v>46045</v>
      </c>
      <c r="C26" s="20">
        <v>17553</v>
      </c>
      <c r="D26" s="17"/>
      <c r="E26" s="33">
        <v>25.5</v>
      </c>
      <c r="F26" s="21">
        <f t="shared" si="0"/>
        <v>447601.5</v>
      </c>
      <c r="G26" s="44"/>
      <c r="H26" s="35"/>
      <c r="I26" s="1"/>
      <c r="J26" s="36"/>
      <c r="N26" s="3"/>
    </row>
    <row r="27" spans="2:28" x14ac:dyDescent="0.25">
      <c r="B27" s="19">
        <v>46046</v>
      </c>
      <c r="C27" s="20"/>
      <c r="D27" s="17"/>
      <c r="E27" s="33">
        <v>25.5</v>
      </c>
      <c r="F27" s="21">
        <f t="shared" si="0"/>
        <v>0</v>
      </c>
      <c r="G27" s="44"/>
      <c r="H27" s="35"/>
      <c r="I27" s="1"/>
      <c r="J27" s="36"/>
      <c r="N27" s="3"/>
    </row>
    <row r="28" spans="2:28" x14ac:dyDescent="0.25">
      <c r="B28" s="19">
        <v>46047</v>
      </c>
      <c r="C28" s="20">
        <v>17922</v>
      </c>
      <c r="D28" s="17"/>
      <c r="E28" s="33">
        <v>25.5</v>
      </c>
      <c r="F28" s="21">
        <f t="shared" si="0"/>
        <v>457011</v>
      </c>
      <c r="G28" s="44"/>
      <c r="H28" s="35"/>
      <c r="I28" s="1"/>
      <c r="J28" s="36"/>
      <c r="N28" s="3"/>
    </row>
    <row r="29" spans="2:28" x14ac:dyDescent="0.25">
      <c r="B29" s="19">
        <v>46048</v>
      </c>
      <c r="C29" s="70">
        <v>18008</v>
      </c>
      <c r="D29" s="17"/>
      <c r="E29" s="33">
        <v>25.5</v>
      </c>
      <c r="F29" s="21">
        <f t="shared" si="0"/>
        <v>459204</v>
      </c>
      <c r="G29" s="44"/>
      <c r="H29" s="35"/>
      <c r="I29" s="1"/>
      <c r="J29" s="36"/>
      <c r="N29" s="4"/>
    </row>
    <row r="30" spans="2:28" x14ac:dyDescent="0.25">
      <c r="B30" s="19">
        <v>46049</v>
      </c>
      <c r="C30" s="20">
        <v>18427</v>
      </c>
      <c r="D30" s="17"/>
      <c r="E30" s="33">
        <v>25.5</v>
      </c>
      <c r="F30" s="21">
        <f t="shared" si="0"/>
        <v>469888.5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46050</v>
      </c>
      <c r="C31" s="20">
        <v>17981</v>
      </c>
      <c r="D31" s="17"/>
      <c r="E31" s="33">
        <v>25.5</v>
      </c>
      <c r="F31" s="21">
        <f t="shared" si="0"/>
        <v>458515.5</v>
      </c>
      <c r="G31" s="44"/>
      <c r="H31" s="35"/>
      <c r="I31" s="1"/>
      <c r="J31" s="36"/>
    </row>
    <row r="32" spans="2:28" x14ac:dyDescent="0.25">
      <c r="B32" s="19">
        <v>46051</v>
      </c>
      <c r="C32" s="20">
        <v>18291</v>
      </c>
      <c r="D32" s="17"/>
      <c r="E32" s="33">
        <v>25.5</v>
      </c>
      <c r="F32" s="21">
        <f t="shared" si="0"/>
        <v>466420.5</v>
      </c>
      <c r="G32" s="44"/>
      <c r="H32" s="35"/>
      <c r="I32" s="1"/>
      <c r="J32" s="36"/>
    </row>
    <row r="33" spans="2:14" x14ac:dyDescent="0.25">
      <c r="B33" s="19">
        <v>46052</v>
      </c>
      <c r="C33" s="20"/>
      <c r="D33" s="17"/>
      <c r="E33" s="33">
        <v>25.5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46053</v>
      </c>
      <c r="C34" s="20"/>
      <c r="D34" s="46"/>
      <c r="E34" s="33">
        <v>25.5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400162</v>
      </c>
      <c r="D35" s="55">
        <f>SUM(D4:D34)</f>
        <v>0</v>
      </c>
      <c r="E35" s="56"/>
      <c r="F35" s="57" t="s">
        <v>1</v>
      </c>
      <c r="G35" s="58"/>
      <c r="H35" s="98" t="s">
        <v>3</v>
      </c>
      <c r="I35" s="98"/>
      <c r="J35" s="59">
        <f>SUM(J4:J34)</f>
        <v>9500001.0099999998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9384870</v>
      </c>
      <c r="L36" s="3">
        <f>J36+J37</f>
        <v>9478718.6999999993</v>
      </c>
      <c r="M36" s="3"/>
      <c r="N36" s="3"/>
    </row>
    <row r="37" spans="2:14" x14ac:dyDescent="0.25">
      <c r="B37" s="60" t="s">
        <v>26</v>
      </c>
      <c r="C37" s="61">
        <f>C35</f>
        <v>400162</v>
      </c>
      <c r="D37" s="17">
        <f>D35/1.03</f>
        <v>0</v>
      </c>
      <c r="E37" s="33"/>
      <c r="F37" s="21">
        <f>SUM(F4:F36)</f>
        <v>9384870</v>
      </c>
      <c r="G37" s="44"/>
      <c r="H37" s="1" t="s">
        <v>4</v>
      </c>
      <c r="I37" s="1">
        <v>0.01</v>
      </c>
      <c r="J37" s="36">
        <f>J36*I37</f>
        <v>93848.7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-21282.310000000522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05FE-2374-43B2-AFB3-6A7DA76F36B3}">
  <sheetPr>
    <pageSetUpPr fitToPage="1"/>
  </sheetPr>
  <dimension ref="B1:AC46"/>
  <sheetViews>
    <sheetView topLeftCell="A2"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30</v>
      </c>
      <c r="C2" s="96"/>
      <c r="D2" s="96"/>
      <c r="E2" s="96"/>
      <c r="F2" s="96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46054</v>
      </c>
      <c r="C4" s="20">
        <v>16466</v>
      </c>
      <c r="D4" s="17"/>
      <c r="E4" s="33">
        <v>25.5</v>
      </c>
      <c r="F4" s="21">
        <f>E4*C4</f>
        <v>419883</v>
      </c>
      <c r="G4" s="22"/>
      <c r="H4" s="23" t="s">
        <v>5</v>
      </c>
      <c r="I4" s="24"/>
      <c r="J4" s="25">
        <f>-'OCAK 2026'!J39</f>
        <v>21282.310000000522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46055</v>
      </c>
      <c r="C5" s="71">
        <v>18136</v>
      </c>
      <c r="D5" s="17"/>
      <c r="E5" s="33">
        <v>25.5</v>
      </c>
      <c r="F5" s="21">
        <f t="shared" ref="F5:F34" si="0">E5*C5</f>
        <v>462468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46056</v>
      </c>
      <c r="C6" s="20">
        <v>18932</v>
      </c>
      <c r="D6" s="17"/>
      <c r="E6" s="33">
        <v>25.5</v>
      </c>
      <c r="F6" s="21">
        <f t="shared" si="0"/>
        <v>482766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46057</v>
      </c>
      <c r="C7" s="71">
        <v>18039</v>
      </c>
      <c r="D7" s="17"/>
      <c r="E7" s="33">
        <v>25.5</v>
      </c>
      <c r="F7" s="21">
        <f t="shared" si="0"/>
        <v>459994.5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46058</v>
      </c>
      <c r="C8" s="20">
        <v>18136</v>
      </c>
      <c r="D8" s="17"/>
      <c r="E8" s="33">
        <v>25.5</v>
      </c>
      <c r="F8" s="21">
        <f t="shared" si="0"/>
        <v>462468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46059</v>
      </c>
      <c r="C9" s="20">
        <v>17767</v>
      </c>
      <c r="D9" s="17"/>
      <c r="E9" s="33">
        <v>25.5</v>
      </c>
      <c r="F9" s="21">
        <f t="shared" si="0"/>
        <v>453058.5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46060</v>
      </c>
      <c r="C10" s="20"/>
      <c r="D10" s="17"/>
      <c r="E10" s="33">
        <v>25.5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46061</v>
      </c>
      <c r="C11" s="20">
        <v>17670</v>
      </c>
      <c r="D11" s="17"/>
      <c r="E11" s="33">
        <v>25.5</v>
      </c>
      <c r="F11" s="21">
        <f t="shared" si="0"/>
        <v>450585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46062</v>
      </c>
      <c r="C12" s="20">
        <v>18019</v>
      </c>
      <c r="D12" s="17"/>
      <c r="E12" s="33">
        <v>25.5</v>
      </c>
      <c r="F12" s="21">
        <f t="shared" si="0"/>
        <v>459484.5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46063</v>
      </c>
      <c r="C13" s="20">
        <v>17748</v>
      </c>
      <c r="D13" s="17"/>
      <c r="E13" s="33">
        <v>25.5</v>
      </c>
      <c r="F13" s="21">
        <f t="shared" si="0"/>
        <v>452574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46064</v>
      </c>
      <c r="C14" s="20">
        <v>17320</v>
      </c>
      <c r="D14" s="17"/>
      <c r="E14" s="33">
        <v>25.5</v>
      </c>
      <c r="F14" s="21">
        <f t="shared" si="0"/>
        <v>441660</v>
      </c>
      <c r="G14" s="34">
        <v>46092</v>
      </c>
      <c r="H14" s="35" t="s">
        <v>33</v>
      </c>
      <c r="I14" s="1"/>
      <c r="J14" s="36">
        <v>5000000</v>
      </c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46065</v>
      </c>
      <c r="C15" s="71">
        <v>17650</v>
      </c>
      <c r="D15" s="17"/>
      <c r="E15" s="33">
        <v>25.5</v>
      </c>
      <c r="F15" s="21">
        <f t="shared" si="0"/>
        <v>450075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46066</v>
      </c>
      <c r="C16" s="20"/>
      <c r="D16" s="17"/>
      <c r="E16" s="33">
        <v>25.5</v>
      </c>
      <c r="F16" s="21">
        <f t="shared" si="0"/>
        <v>0</v>
      </c>
      <c r="G16" s="34">
        <v>46100</v>
      </c>
      <c r="H16" s="35" t="s">
        <v>33</v>
      </c>
      <c r="I16" s="1"/>
      <c r="J16" s="36">
        <v>2000000</v>
      </c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46067</v>
      </c>
      <c r="C17" s="20"/>
      <c r="D17" s="17"/>
      <c r="E17" s="33">
        <v>25.5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46068</v>
      </c>
      <c r="C18" s="20">
        <v>18524</v>
      </c>
      <c r="D18" s="17"/>
      <c r="E18" s="33">
        <v>25.5</v>
      </c>
      <c r="F18" s="21">
        <f t="shared" si="0"/>
        <v>472362</v>
      </c>
      <c r="G18" s="44"/>
      <c r="H18" s="35"/>
      <c r="I18" s="1"/>
      <c r="J18" s="36"/>
      <c r="AB18" s="45"/>
    </row>
    <row r="19" spans="2:28" x14ac:dyDescent="0.25">
      <c r="B19" s="19">
        <v>46069</v>
      </c>
      <c r="C19" s="71">
        <v>17670</v>
      </c>
      <c r="D19" s="17"/>
      <c r="E19" s="33">
        <v>25.5</v>
      </c>
      <c r="F19" s="21">
        <f t="shared" si="0"/>
        <v>450585</v>
      </c>
      <c r="G19" s="34">
        <v>46104</v>
      </c>
      <c r="H19" s="35" t="s">
        <v>33</v>
      </c>
      <c r="I19" s="1"/>
      <c r="J19" s="36">
        <v>2597565.33</v>
      </c>
    </row>
    <row r="20" spans="2:28" x14ac:dyDescent="0.25">
      <c r="B20" s="19">
        <v>46070</v>
      </c>
      <c r="C20" s="20">
        <v>16524</v>
      </c>
      <c r="D20" s="17"/>
      <c r="E20" s="33">
        <v>25.5</v>
      </c>
      <c r="F20" s="21">
        <f t="shared" si="0"/>
        <v>421362</v>
      </c>
      <c r="G20" s="44"/>
      <c r="H20" s="35"/>
      <c r="I20" s="1"/>
      <c r="J20" s="36"/>
    </row>
    <row r="21" spans="2:28" x14ac:dyDescent="0.25">
      <c r="B21" s="19">
        <v>46071</v>
      </c>
      <c r="C21" s="71">
        <v>17650</v>
      </c>
      <c r="D21" s="17"/>
      <c r="E21" s="33">
        <v>25.5</v>
      </c>
      <c r="F21" s="21">
        <f t="shared" si="0"/>
        <v>450075</v>
      </c>
      <c r="G21" s="34">
        <v>46081</v>
      </c>
      <c r="H21" s="1" t="s">
        <v>36</v>
      </c>
      <c r="I21" s="1"/>
      <c r="J21" s="36">
        <v>1.01</v>
      </c>
    </row>
    <row r="22" spans="2:28" x14ac:dyDescent="0.25">
      <c r="B22" s="19">
        <v>46072</v>
      </c>
      <c r="C22" s="20">
        <v>17845</v>
      </c>
      <c r="D22" s="17"/>
      <c r="E22" s="33">
        <v>25.5</v>
      </c>
      <c r="F22" s="21">
        <f t="shared" si="0"/>
        <v>455047.5</v>
      </c>
      <c r="G22" s="44"/>
      <c r="H22" s="78"/>
      <c r="I22" s="1"/>
      <c r="J22" s="36"/>
    </row>
    <row r="23" spans="2:28" x14ac:dyDescent="0.25">
      <c r="B23" s="19">
        <v>46073</v>
      </c>
      <c r="C23" s="20"/>
      <c r="D23" s="17"/>
      <c r="E23" s="33">
        <v>25.5</v>
      </c>
      <c r="F23" s="21">
        <f t="shared" si="0"/>
        <v>0</v>
      </c>
      <c r="G23" s="44"/>
      <c r="H23" s="1"/>
      <c r="I23" s="1"/>
      <c r="J23" s="36"/>
      <c r="N23" s="77"/>
      <c r="R23" s="67"/>
      <c r="S23" s="68"/>
    </row>
    <row r="24" spans="2:28" x14ac:dyDescent="0.25">
      <c r="B24" s="19">
        <v>46074</v>
      </c>
      <c r="C24" s="20"/>
      <c r="D24" s="17"/>
      <c r="E24" s="33">
        <v>25.5</v>
      </c>
      <c r="F24" s="21">
        <f t="shared" si="0"/>
        <v>0</v>
      </c>
      <c r="G24" s="44"/>
      <c r="H24" s="35"/>
      <c r="I24" s="1"/>
      <c r="J24" s="36"/>
      <c r="N24" s="77"/>
    </row>
    <row r="25" spans="2:28" x14ac:dyDescent="0.25">
      <c r="B25" s="19">
        <v>46075</v>
      </c>
      <c r="C25" s="20">
        <v>17670</v>
      </c>
      <c r="D25" s="17"/>
      <c r="E25" s="33">
        <v>25.5</v>
      </c>
      <c r="F25" s="21">
        <f t="shared" si="0"/>
        <v>450585</v>
      </c>
      <c r="G25" s="44"/>
      <c r="H25" s="35"/>
      <c r="I25" s="1"/>
      <c r="J25" s="36"/>
      <c r="N25" s="77"/>
    </row>
    <row r="26" spans="2:28" x14ac:dyDescent="0.25">
      <c r="B26" s="19">
        <v>46076</v>
      </c>
      <c r="C26" s="20">
        <v>17573</v>
      </c>
      <c r="D26" s="17"/>
      <c r="E26" s="33">
        <v>25.5</v>
      </c>
      <c r="F26" s="21">
        <f t="shared" si="0"/>
        <v>448111.5</v>
      </c>
      <c r="G26" s="44"/>
      <c r="H26" s="35"/>
      <c r="I26" s="1"/>
      <c r="J26" s="36"/>
      <c r="N26" s="77"/>
    </row>
    <row r="27" spans="2:28" x14ac:dyDescent="0.25">
      <c r="B27" s="19">
        <v>46077</v>
      </c>
      <c r="C27" s="20">
        <v>17922</v>
      </c>
      <c r="D27" s="17"/>
      <c r="E27" s="33">
        <v>25.5</v>
      </c>
      <c r="F27" s="21">
        <f t="shared" si="0"/>
        <v>457011</v>
      </c>
      <c r="G27" s="44"/>
      <c r="H27" s="35"/>
      <c r="I27" s="1"/>
      <c r="J27" s="36"/>
      <c r="N27" s="77"/>
    </row>
    <row r="28" spans="2:28" x14ac:dyDescent="0.25">
      <c r="B28" s="19">
        <v>46078</v>
      </c>
      <c r="C28" s="20">
        <v>18117</v>
      </c>
      <c r="D28" s="17"/>
      <c r="E28" s="33">
        <v>25.5</v>
      </c>
      <c r="F28" s="21">
        <f t="shared" si="0"/>
        <v>461983.5</v>
      </c>
      <c r="G28" s="44"/>
      <c r="H28" s="35"/>
      <c r="I28" s="1"/>
      <c r="J28" s="36"/>
      <c r="N28" s="3"/>
    </row>
    <row r="29" spans="2:28" x14ac:dyDescent="0.25">
      <c r="B29" s="19">
        <v>46079</v>
      </c>
      <c r="C29" s="70">
        <v>18097</v>
      </c>
      <c r="D29" s="17"/>
      <c r="E29" s="33">
        <v>25.5</v>
      </c>
      <c r="F29" s="21">
        <f t="shared" si="0"/>
        <v>461473.5</v>
      </c>
      <c r="G29" s="44"/>
      <c r="H29" s="35"/>
      <c r="I29" s="1"/>
      <c r="J29" s="36"/>
      <c r="N29" s="4"/>
    </row>
    <row r="30" spans="2:28" x14ac:dyDescent="0.25">
      <c r="B30" s="19">
        <v>46080</v>
      </c>
      <c r="C30" s="20"/>
      <c r="D30" s="17"/>
      <c r="E30" s="33">
        <v>25.5</v>
      </c>
      <c r="F30" s="21">
        <f t="shared" si="0"/>
        <v>0</v>
      </c>
      <c r="G30" s="44"/>
      <c r="H30" s="35"/>
      <c r="I30" s="1"/>
      <c r="J30" s="36"/>
      <c r="N30" s="4"/>
    </row>
    <row r="31" spans="2:28" x14ac:dyDescent="0.25">
      <c r="B31" s="19">
        <v>46081</v>
      </c>
      <c r="C31" s="20"/>
      <c r="D31" s="17"/>
      <c r="E31" s="33">
        <v>25.5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/>
      <c r="C32" s="20"/>
      <c r="D32" s="17"/>
      <c r="E32" s="33">
        <v>25.5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/>
      <c r="C33" s="20"/>
      <c r="D33" s="17"/>
      <c r="E33" s="33">
        <v>25.5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>
        <v>25.5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373475</v>
      </c>
      <c r="D35" s="55">
        <f>SUM(D4:D34)</f>
        <v>0</v>
      </c>
      <c r="E35" s="56"/>
      <c r="F35" s="57" t="s">
        <v>1</v>
      </c>
      <c r="G35" s="58"/>
      <c r="H35" s="98" t="s">
        <v>3</v>
      </c>
      <c r="I35" s="98"/>
      <c r="J35" s="59">
        <f>SUM(J4:J34)</f>
        <v>9618848.6500000004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9523612.5</v>
      </c>
      <c r="L36" s="3">
        <f>J36+J37</f>
        <v>9618848.625</v>
      </c>
      <c r="M36" s="3"/>
      <c r="N36" s="3"/>
    </row>
    <row r="37" spans="2:14" x14ac:dyDescent="0.25">
      <c r="B37" s="60" t="s">
        <v>26</v>
      </c>
      <c r="C37" s="61">
        <f>C35</f>
        <v>373475</v>
      </c>
      <c r="D37" s="17">
        <f>D35/1.03</f>
        <v>0</v>
      </c>
      <c r="E37" s="33"/>
      <c r="F37" s="21">
        <f>SUM(F4:F36)</f>
        <v>9523612.5</v>
      </c>
      <c r="G37" s="44"/>
      <c r="H37" s="1" t="s">
        <v>4</v>
      </c>
      <c r="I37" s="1">
        <v>0.01</v>
      </c>
      <c r="J37" s="36">
        <f>J36*I37</f>
        <v>95236.125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>
        <v>0.03</v>
      </c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4.9999989569187164E-3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C43">
        <f>+C37*0.5</f>
        <v>186737.5</v>
      </c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5F2FB-8BB3-4EC5-84F2-056519596626}">
  <sheetPr>
    <pageSetUpPr fitToPage="1"/>
  </sheetPr>
  <dimension ref="B1:AC46"/>
  <sheetViews>
    <sheetView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30</v>
      </c>
      <c r="C2" s="96"/>
      <c r="D2" s="96"/>
      <c r="E2" s="96"/>
      <c r="F2" s="96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46082</v>
      </c>
      <c r="C4" s="20">
        <v>17806</v>
      </c>
      <c r="D4" s="17"/>
      <c r="E4" s="33">
        <v>26.5</v>
      </c>
      <c r="F4" s="21">
        <f>E4*C4</f>
        <v>471859</v>
      </c>
      <c r="G4" s="22"/>
      <c r="H4" s="23" t="s">
        <v>5</v>
      </c>
      <c r="I4" s="24"/>
      <c r="J4" s="25">
        <f>-'ŞUBAT 2026'!J39</f>
        <v>-4.9999989569187164E-3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46083</v>
      </c>
      <c r="C5" s="71">
        <v>17379</v>
      </c>
      <c r="D5" s="17"/>
      <c r="E5" s="33">
        <v>26.5</v>
      </c>
      <c r="F5" s="21">
        <f t="shared" ref="F5:F34" si="0">E5*C5</f>
        <v>460543.5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46084</v>
      </c>
      <c r="C6" s="20">
        <v>16660</v>
      </c>
      <c r="D6" s="17"/>
      <c r="E6" s="33">
        <v>26.5</v>
      </c>
      <c r="F6" s="21">
        <f t="shared" si="0"/>
        <v>441490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46085</v>
      </c>
      <c r="C7" s="71">
        <v>17515</v>
      </c>
      <c r="D7" s="17"/>
      <c r="E7" s="33">
        <v>26.5</v>
      </c>
      <c r="F7" s="21">
        <f t="shared" si="0"/>
        <v>464147.5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46086</v>
      </c>
      <c r="C8" s="20">
        <v>17340</v>
      </c>
      <c r="D8" s="17"/>
      <c r="E8" s="33">
        <v>26.5</v>
      </c>
      <c r="F8" s="21">
        <f t="shared" si="0"/>
        <v>459510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46087</v>
      </c>
      <c r="C9" s="20"/>
      <c r="D9" s="17"/>
      <c r="E9" s="33">
        <v>26.5</v>
      </c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46088</v>
      </c>
      <c r="C10" s="20"/>
      <c r="D10" s="17"/>
      <c r="E10" s="33">
        <v>26.5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46089</v>
      </c>
      <c r="C11" s="20">
        <v>17282</v>
      </c>
      <c r="D11" s="17"/>
      <c r="E11" s="33">
        <v>26.5</v>
      </c>
      <c r="F11" s="21">
        <f t="shared" si="0"/>
        <v>457973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46090</v>
      </c>
      <c r="C12" s="20">
        <v>18272</v>
      </c>
      <c r="D12" s="17"/>
      <c r="E12" s="33">
        <v>26.5</v>
      </c>
      <c r="F12" s="21">
        <f t="shared" si="0"/>
        <v>484208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46091</v>
      </c>
      <c r="C13" s="20">
        <v>16932</v>
      </c>
      <c r="D13" s="17"/>
      <c r="E13" s="33">
        <v>26.5</v>
      </c>
      <c r="F13" s="21">
        <f t="shared" si="0"/>
        <v>448698</v>
      </c>
      <c r="G13" s="34">
        <v>46112</v>
      </c>
      <c r="H13" s="35" t="s">
        <v>33</v>
      </c>
      <c r="I13" s="1"/>
      <c r="J13" s="36">
        <v>3000000</v>
      </c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46092</v>
      </c>
      <c r="C14" s="20">
        <v>17922</v>
      </c>
      <c r="D14" s="17"/>
      <c r="E14" s="33">
        <v>26.5</v>
      </c>
      <c r="F14" s="21">
        <f t="shared" si="0"/>
        <v>474933</v>
      </c>
      <c r="G14" s="34"/>
      <c r="H14" s="35"/>
      <c r="I14" s="1"/>
      <c r="J14" s="36"/>
      <c r="L14" s="79" t="s">
        <v>39</v>
      </c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46093</v>
      </c>
      <c r="C15" s="71">
        <v>18447</v>
      </c>
      <c r="D15" s="17"/>
      <c r="E15" s="33">
        <v>26.5</v>
      </c>
      <c r="F15" s="21">
        <f t="shared" si="0"/>
        <v>488845.5</v>
      </c>
      <c r="G15" s="44"/>
      <c r="H15" s="35"/>
      <c r="I15" s="1"/>
      <c r="J15" s="36"/>
      <c r="L15" s="79" t="s">
        <v>37</v>
      </c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46094</v>
      </c>
      <c r="C16" s="20"/>
      <c r="D16" s="17"/>
      <c r="E16" s="33">
        <v>26.5</v>
      </c>
      <c r="F16" s="21">
        <f t="shared" si="0"/>
        <v>0</v>
      </c>
      <c r="G16" s="34">
        <v>46129</v>
      </c>
      <c r="H16" s="35" t="s">
        <v>33</v>
      </c>
      <c r="I16" s="1"/>
      <c r="J16" s="36">
        <v>7201960</v>
      </c>
      <c r="L16" s="79" t="s">
        <v>38</v>
      </c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46095</v>
      </c>
      <c r="C17" s="20"/>
      <c r="D17" s="17"/>
      <c r="E17" s="33">
        <v>26.5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46096</v>
      </c>
      <c r="C18" s="20">
        <v>16738</v>
      </c>
      <c r="D18" s="17"/>
      <c r="E18" s="33">
        <v>26.5</v>
      </c>
      <c r="F18" s="21">
        <f t="shared" si="0"/>
        <v>443557</v>
      </c>
      <c r="G18" s="44"/>
      <c r="H18" s="35"/>
      <c r="I18" s="1"/>
      <c r="J18" s="36"/>
      <c r="AB18" s="45"/>
    </row>
    <row r="19" spans="2:28" x14ac:dyDescent="0.25">
      <c r="B19" s="19">
        <v>46097</v>
      </c>
      <c r="C19" s="71">
        <v>17748</v>
      </c>
      <c r="D19" s="17"/>
      <c r="E19" s="33">
        <v>26.5</v>
      </c>
      <c r="F19" s="21">
        <f t="shared" si="0"/>
        <v>470322</v>
      </c>
      <c r="G19" s="44"/>
      <c r="H19" s="76"/>
      <c r="I19" s="1"/>
      <c r="J19" s="36"/>
    </row>
    <row r="20" spans="2:28" x14ac:dyDescent="0.25">
      <c r="B20" s="19">
        <v>46098</v>
      </c>
      <c r="C20" s="20">
        <v>18311</v>
      </c>
      <c r="D20" s="17"/>
      <c r="E20" s="33">
        <v>26.5</v>
      </c>
      <c r="F20" s="21">
        <f t="shared" si="0"/>
        <v>485241.5</v>
      </c>
      <c r="G20" s="44"/>
      <c r="H20" s="35"/>
      <c r="I20" s="1"/>
      <c r="J20" s="36"/>
    </row>
    <row r="21" spans="2:28" x14ac:dyDescent="0.25">
      <c r="B21" s="19">
        <v>46099</v>
      </c>
      <c r="C21" s="71">
        <v>16913</v>
      </c>
      <c r="D21" s="17"/>
      <c r="E21" s="33">
        <v>26.5</v>
      </c>
      <c r="F21" s="21">
        <f t="shared" si="0"/>
        <v>448194.5</v>
      </c>
      <c r="G21" s="44"/>
      <c r="H21" s="78"/>
      <c r="I21" s="1"/>
      <c r="J21" s="36"/>
    </row>
    <row r="22" spans="2:28" x14ac:dyDescent="0.25">
      <c r="B22" s="19">
        <v>46100</v>
      </c>
      <c r="C22" s="20"/>
      <c r="D22" s="17"/>
      <c r="E22" s="33">
        <v>26.5</v>
      </c>
      <c r="F22" s="21">
        <f t="shared" si="0"/>
        <v>0</v>
      </c>
      <c r="G22" s="44"/>
      <c r="H22" s="78"/>
      <c r="I22" s="1"/>
      <c r="J22" s="36"/>
    </row>
    <row r="23" spans="2:28" x14ac:dyDescent="0.25">
      <c r="B23" s="19">
        <v>46101</v>
      </c>
      <c r="C23" s="20"/>
      <c r="D23" s="17"/>
      <c r="E23" s="33">
        <v>26.5</v>
      </c>
      <c r="F23" s="21">
        <f t="shared" si="0"/>
        <v>0</v>
      </c>
      <c r="G23" s="44"/>
      <c r="H23" s="1"/>
      <c r="I23" s="1"/>
      <c r="J23" s="36"/>
      <c r="N23" s="77"/>
      <c r="R23" s="67"/>
      <c r="S23" s="68"/>
    </row>
    <row r="24" spans="2:28" x14ac:dyDescent="0.25">
      <c r="B24" s="19">
        <v>46102</v>
      </c>
      <c r="C24" s="20"/>
      <c r="D24" s="17"/>
      <c r="E24" s="33">
        <v>26.5</v>
      </c>
      <c r="F24" s="21">
        <f t="shared" si="0"/>
        <v>0</v>
      </c>
      <c r="G24" s="44"/>
      <c r="H24" s="35"/>
      <c r="I24" s="1"/>
      <c r="J24" s="36"/>
      <c r="N24" s="77"/>
    </row>
    <row r="25" spans="2:28" x14ac:dyDescent="0.25">
      <c r="B25" s="19">
        <v>46103</v>
      </c>
      <c r="C25" s="20">
        <v>16835</v>
      </c>
      <c r="D25" s="17"/>
      <c r="E25" s="33">
        <v>26.5</v>
      </c>
      <c r="F25" s="21">
        <f t="shared" si="0"/>
        <v>446127.5</v>
      </c>
      <c r="G25" s="44"/>
      <c r="H25" s="35"/>
      <c r="I25" s="1"/>
      <c r="J25" s="36"/>
      <c r="N25" s="77"/>
    </row>
    <row r="26" spans="2:28" x14ac:dyDescent="0.25">
      <c r="B26" s="19">
        <v>46104</v>
      </c>
      <c r="C26" s="20">
        <v>16932</v>
      </c>
      <c r="D26" s="17"/>
      <c r="E26" s="33">
        <v>26.5</v>
      </c>
      <c r="F26" s="21">
        <f t="shared" si="0"/>
        <v>448698</v>
      </c>
      <c r="G26" s="44"/>
      <c r="H26" s="35"/>
      <c r="I26" s="1"/>
      <c r="J26" s="36"/>
      <c r="N26" s="77"/>
    </row>
    <row r="27" spans="2:28" x14ac:dyDescent="0.25">
      <c r="B27" s="19">
        <v>46105</v>
      </c>
      <c r="C27" s="20">
        <v>16990</v>
      </c>
      <c r="D27" s="17"/>
      <c r="E27" s="33">
        <v>26.5</v>
      </c>
      <c r="F27" s="21">
        <f t="shared" si="0"/>
        <v>450235</v>
      </c>
      <c r="G27" s="44"/>
      <c r="H27" s="35"/>
      <c r="I27" s="1"/>
      <c r="J27" s="36"/>
      <c r="N27" s="77"/>
    </row>
    <row r="28" spans="2:28" x14ac:dyDescent="0.25">
      <c r="B28" s="19">
        <v>46106</v>
      </c>
      <c r="C28" s="20">
        <v>16408</v>
      </c>
      <c r="D28" s="17"/>
      <c r="E28" s="33">
        <v>26.5</v>
      </c>
      <c r="F28" s="21">
        <f t="shared" si="0"/>
        <v>434812</v>
      </c>
      <c r="G28" s="44"/>
      <c r="H28" s="35"/>
      <c r="I28" s="1"/>
      <c r="J28" s="36"/>
      <c r="N28" s="3"/>
    </row>
    <row r="29" spans="2:28" x14ac:dyDescent="0.25">
      <c r="B29" s="19">
        <v>46107</v>
      </c>
      <c r="C29" s="70">
        <v>16854</v>
      </c>
      <c r="D29" s="17"/>
      <c r="E29" s="33">
        <v>26.5</v>
      </c>
      <c r="F29" s="21">
        <f t="shared" si="0"/>
        <v>446631</v>
      </c>
      <c r="G29" s="44"/>
      <c r="H29" s="35"/>
      <c r="I29" s="1"/>
      <c r="J29" s="36"/>
      <c r="N29" s="4"/>
    </row>
    <row r="30" spans="2:28" x14ac:dyDescent="0.25">
      <c r="B30" s="19">
        <v>46108</v>
      </c>
      <c r="C30" s="20"/>
      <c r="D30" s="17"/>
      <c r="E30" s="33">
        <v>26.5</v>
      </c>
      <c r="F30" s="21">
        <f t="shared" si="0"/>
        <v>0</v>
      </c>
      <c r="G30" s="44"/>
      <c r="H30" s="35"/>
      <c r="I30" s="1"/>
      <c r="J30" s="36"/>
      <c r="N30" s="4"/>
    </row>
    <row r="31" spans="2:28" x14ac:dyDescent="0.25">
      <c r="B31" s="19">
        <v>46109</v>
      </c>
      <c r="C31" s="20"/>
      <c r="D31" s="17"/>
      <c r="E31" s="33">
        <v>26.5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46110</v>
      </c>
      <c r="C32" s="20">
        <v>17165</v>
      </c>
      <c r="D32" s="17"/>
      <c r="E32" s="33">
        <v>26.5</v>
      </c>
      <c r="F32" s="21">
        <f t="shared" si="0"/>
        <v>454872.5</v>
      </c>
      <c r="G32" s="44"/>
      <c r="H32" s="35"/>
      <c r="I32" s="1"/>
      <c r="J32" s="36"/>
    </row>
    <row r="33" spans="2:14" x14ac:dyDescent="0.25">
      <c r="B33" s="19">
        <v>46111</v>
      </c>
      <c r="C33" s="20">
        <v>16738</v>
      </c>
      <c r="D33" s="17"/>
      <c r="E33" s="33">
        <v>26.5</v>
      </c>
      <c r="F33" s="21">
        <f t="shared" si="0"/>
        <v>443557</v>
      </c>
      <c r="G33" s="44"/>
      <c r="H33" s="35"/>
      <c r="I33" s="1"/>
      <c r="J33" s="36"/>
    </row>
    <row r="34" spans="2:14" ht="15.75" thickBot="1" x14ac:dyDescent="0.3">
      <c r="B34" s="19">
        <v>46112</v>
      </c>
      <c r="C34" s="20">
        <v>17981</v>
      </c>
      <c r="D34" s="46"/>
      <c r="E34" s="33">
        <v>26.5</v>
      </c>
      <c r="F34" s="48">
        <f t="shared" si="0"/>
        <v>476496.5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381168</v>
      </c>
      <c r="D35" s="55">
        <f>SUM(D4:D34)</f>
        <v>0</v>
      </c>
      <c r="E35" s="56"/>
      <c r="F35" s="57" t="s">
        <v>1</v>
      </c>
      <c r="G35" s="58"/>
      <c r="H35" s="98" t="s">
        <v>3</v>
      </c>
      <c r="I35" s="98"/>
      <c r="J35" s="59">
        <f>SUM(J4:J34)</f>
        <v>10201959.995000001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10100952</v>
      </c>
      <c r="L36" s="3">
        <f>J36+J37</f>
        <v>10201961.52</v>
      </c>
      <c r="M36" s="3"/>
      <c r="N36" s="3"/>
    </row>
    <row r="37" spans="2:14" x14ac:dyDescent="0.25">
      <c r="B37" s="60" t="s">
        <v>26</v>
      </c>
      <c r="C37" s="61">
        <f>C35</f>
        <v>381168</v>
      </c>
      <c r="D37" s="17">
        <f>D35/1.03</f>
        <v>0</v>
      </c>
      <c r="E37" s="33"/>
      <c r="F37" s="21">
        <f>SUM(F4:F36)</f>
        <v>10100952</v>
      </c>
      <c r="G37" s="44"/>
      <c r="H37" s="1" t="s">
        <v>4</v>
      </c>
      <c r="I37" s="1">
        <v>0.01</v>
      </c>
      <c r="J37" s="36">
        <f>J36*I37</f>
        <v>101009.52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1.5249999985098839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77B2-AB2A-46A4-82EE-CEACBA1C67C1}">
  <sheetPr>
    <pageSetUpPr fitToPage="1"/>
  </sheetPr>
  <dimension ref="B1:AC46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3" t="s">
        <v>30</v>
      </c>
      <c r="C2" s="104"/>
      <c r="D2" s="104"/>
      <c r="E2" s="104"/>
      <c r="F2" s="104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11" t="s">
        <v>0</v>
      </c>
      <c r="H3" s="11"/>
      <c r="I3" s="12" t="s">
        <v>21</v>
      </c>
      <c r="J3" s="13" t="s">
        <v>1</v>
      </c>
      <c r="L3" s="80"/>
      <c r="M3" s="81"/>
      <c r="N3" s="81"/>
      <c r="O3" s="81"/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46113</v>
      </c>
      <c r="C4" s="20">
        <v>16777</v>
      </c>
      <c r="D4" s="17"/>
      <c r="E4" s="33">
        <v>26.5</v>
      </c>
      <c r="F4" s="21">
        <f>E4*C4</f>
        <v>444590.5</v>
      </c>
      <c r="G4" s="23"/>
      <c r="H4" s="23" t="s">
        <v>5</v>
      </c>
      <c r="I4" s="24"/>
      <c r="J4" s="25">
        <f>-'MART 2026'!J39</f>
        <v>-1.5249999985098839</v>
      </c>
      <c r="L4" s="80"/>
      <c r="M4" s="81"/>
      <c r="N4" s="81"/>
      <c r="O4" s="81"/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46114</v>
      </c>
      <c r="C5" s="85">
        <v>17709</v>
      </c>
      <c r="D5" s="17"/>
      <c r="E5" s="33">
        <v>26.5</v>
      </c>
      <c r="F5" s="21">
        <f t="shared" ref="F5:F34" si="0">E5*C5</f>
        <v>469288.5</v>
      </c>
      <c r="G5" s="23" t="s">
        <v>22</v>
      </c>
      <c r="H5" s="23"/>
      <c r="I5" s="24"/>
      <c r="J5" s="25"/>
      <c r="N5" s="81"/>
      <c r="O5" s="81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46115</v>
      </c>
      <c r="C6" s="20">
        <v>17223</v>
      </c>
      <c r="D6" s="17"/>
      <c r="E6" s="33">
        <v>26.5</v>
      </c>
      <c r="F6" s="21">
        <f t="shared" si="0"/>
        <v>456409.5</v>
      </c>
      <c r="G6" s="23" t="s">
        <v>22</v>
      </c>
      <c r="H6" s="23"/>
      <c r="I6" s="24"/>
      <c r="J6" s="25"/>
      <c r="N6" s="81"/>
      <c r="O6" s="81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46116</v>
      </c>
      <c r="C7" s="85"/>
      <c r="D7" s="17"/>
      <c r="E7" s="33">
        <v>26.5</v>
      </c>
      <c r="F7" s="21">
        <f t="shared" si="0"/>
        <v>0</v>
      </c>
      <c r="G7" s="23"/>
      <c r="H7" s="23" t="s">
        <v>23</v>
      </c>
      <c r="I7" s="24"/>
      <c r="J7" s="25"/>
      <c r="N7" s="81"/>
      <c r="O7" s="81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46117</v>
      </c>
      <c r="C8" s="20">
        <v>16796</v>
      </c>
      <c r="D8" s="17"/>
      <c r="E8" s="33">
        <v>26.5</v>
      </c>
      <c r="F8" s="21">
        <f t="shared" si="0"/>
        <v>445094</v>
      </c>
      <c r="G8" s="91"/>
      <c r="H8" s="35"/>
      <c r="I8" s="1"/>
      <c r="J8" s="36"/>
      <c r="N8" s="81"/>
      <c r="O8" s="81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46118</v>
      </c>
      <c r="C9" s="20">
        <v>16699</v>
      </c>
      <c r="D9" s="17"/>
      <c r="E9" s="33">
        <v>26.5</v>
      </c>
      <c r="F9" s="21">
        <f t="shared" si="0"/>
        <v>442523.5</v>
      </c>
      <c r="G9" s="91"/>
      <c r="H9" s="35"/>
      <c r="I9" s="1"/>
      <c r="J9" s="36"/>
      <c r="N9" s="81"/>
      <c r="O9" s="81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46119</v>
      </c>
      <c r="C10" s="20">
        <v>17320</v>
      </c>
      <c r="D10" s="17"/>
      <c r="E10" s="33">
        <v>26.5</v>
      </c>
      <c r="F10" s="21">
        <f t="shared" si="0"/>
        <v>458980</v>
      </c>
      <c r="G10" s="91"/>
      <c r="H10" s="35"/>
      <c r="I10" s="1"/>
      <c r="J10" s="36"/>
      <c r="N10" s="81"/>
      <c r="O10" s="81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46120</v>
      </c>
      <c r="C11" s="20">
        <v>17398</v>
      </c>
      <c r="D11" s="17"/>
      <c r="E11" s="33">
        <v>26.5</v>
      </c>
      <c r="F11" s="21">
        <f t="shared" si="0"/>
        <v>461047</v>
      </c>
      <c r="G11" s="91"/>
      <c r="H11" s="35"/>
      <c r="I11" s="1"/>
      <c r="J11" s="36"/>
      <c r="N11" s="81"/>
      <c r="O11" s="81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46121</v>
      </c>
      <c r="C12" s="20">
        <v>17320</v>
      </c>
      <c r="D12" s="17"/>
      <c r="E12" s="33">
        <v>26.5</v>
      </c>
      <c r="F12" s="21">
        <f t="shared" si="0"/>
        <v>458980</v>
      </c>
      <c r="G12" s="91"/>
      <c r="H12" s="35"/>
      <c r="I12" s="1"/>
      <c r="J12" s="36"/>
      <c r="N12" s="81"/>
      <c r="O12" s="81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46122</v>
      </c>
      <c r="C13" s="20"/>
      <c r="D13" s="17"/>
      <c r="E13" s="33">
        <v>26.5</v>
      </c>
      <c r="F13" s="21">
        <f t="shared" si="0"/>
        <v>0</v>
      </c>
      <c r="G13" s="91"/>
      <c r="H13" s="35"/>
      <c r="I13" s="1"/>
      <c r="J13" s="36"/>
      <c r="N13" s="81"/>
      <c r="O13" s="81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46123</v>
      </c>
      <c r="C14" s="20"/>
      <c r="D14" s="17"/>
      <c r="E14" s="33">
        <v>26.5</v>
      </c>
      <c r="F14" s="21">
        <f t="shared" si="0"/>
        <v>0</v>
      </c>
      <c r="G14" s="91"/>
      <c r="H14" s="35"/>
      <c r="I14" s="1"/>
      <c r="J14" s="36"/>
      <c r="N14" s="81"/>
      <c r="O14" s="81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46124</v>
      </c>
      <c r="C15" s="85">
        <v>17262</v>
      </c>
      <c r="D15" s="17"/>
      <c r="E15" s="33">
        <v>26.5</v>
      </c>
      <c r="F15" s="21">
        <f t="shared" si="0"/>
        <v>457443</v>
      </c>
      <c r="G15" s="35"/>
      <c r="H15" s="35"/>
      <c r="I15" s="1"/>
      <c r="J15" s="36"/>
      <c r="N15" s="81"/>
      <c r="O15" s="81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46125</v>
      </c>
      <c r="C16" s="20">
        <v>17456</v>
      </c>
      <c r="D16" s="17"/>
      <c r="E16" s="33">
        <v>26.5</v>
      </c>
      <c r="F16" s="21">
        <f t="shared" si="0"/>
        <v>462584</v>
      </c>
      <c r="G16" s="91">
        <v>46146</v>
      </c>
      <c r="H16" s="35" t="s">
        <v>33</v>
      </c>
      <c r="I16" s="1"/>
      <c r="J16" s="36">
        <v>2000000</v>
      </c>
      <c r="N16" s="81"/>
      <c r="O16" s="81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46126</v>
      </c>
      <c r="C17" s="20">
        <v>17340</v>
      </c>
      <c r="D17" s="17"/>
      <c r="E17" s="33">
        <v>26.5</v>
      </c>
      <c r="F17" s="21">
        <f t="shared" si="0"/>
        <v>459510</v>
      </c>
      <c r="G17" s="35"/>
      <c r="H17" s="35"/>
      <c r="I17" s="1"/>
      <c r="J17" s="36"/>
      <c r="N17" s="81"/>
      <c r="O17" s="81"/>
    </row>
    <row r="18" spans="2:28" x14ac:dyDescent="0.25">
      <c r="B18" s="19">
        <v>46127</v>
      </c>
      <c r="C18" s="20">
        <v>17243</v>
      </c>
      <c r="D18" s="17"/>
      <c r="E18" s="33">
        <v>26.5</v>
      </c>
      <c r="F18" s="21">
        <f t="shared" si="0"/>
        <v>456939.5</v>
      </c>
      <c r="G18" s="35"/>
      <c r="H18" s="35"/>
      <c r="I18" s="1"/>
      <c r="J18" s="36"/>
      <c r="N18" s="81"/>
      <c r="O18" s="81"/>
      <c r="AB18" s="45"/>
    </row>
    <row r="19" spans="2:28" x14ac:dyDescent="0.25">
      <c r="B19" s="19">
        <v>46128</v>
      </c>
      <c r="C19" s="85">
        <v>17515</v>
      </c>
      <c r="D19" s="17"/>
      <c r="E19" s="33">
        <v>26.5</v>
      </c>
      <c r="F19" s="21">
        <f t="shared" si="0"/>
        <v>464147.5</v>
      </c>
      <c r="G19" s="35"/>
      <c r="H19" s="76"/>
      <c r="I19" s="1"/>
      <c r="J19" s="36"/>
      <c r="N19" s="81"/>
      <c r="O19" s="81"/>
    </row>
    <row r="20" spans="2:28" x14ac:dyDescent="0.25">
      <c r="B20" s="19">
        <v>46129</v>
      </c>
      <c r="C20" s="20">
        <v>17476</v>
      </c>
      <c r="D20" s="17"/>
      <c r="E20" s="33">
        <v>26.5</v>
      </c>
      <c r="F20" s="21">
        <f t="shared" si="0"/>
        <v>463114</v>
      </c>
      <c r="G20" s="35"/>
      <c r="H20" s="35"/>
      <c r="I20" s="1"/>
      <c r="J20" s="36"/>
      <c r="N20" s="81"/>
      <c r="O20" s="81"/>
    </row>
    <row r="21" spans="2:28" x14ac:dyDescent="0.25">
      <c r="B21" s="19">
        <v>46130</v>
      </c>
      <c r="C21" s="85"/>
      <c r="D21" s="17"/>
      <c r="E21" s="33">
        <v>26.5</v>
      </c>
      <c r="F21" s="21">
        <f t="shared" si="0"/>
        <v>0</v>
      </c>
      <c r="G21" s="35"/>
      <c r="H21" s="78"/>
      <c r="I21" s="1"/>
      <c r="J21" s="36"/>
      <c r="N21" s="81"/>
      <c r="O21" s="81"/>
    </row>
    <row r="22" spans="2:28" x14ac:dyDescent="0.25">
      <c r="B22" s="19">
        <v>46131</v>
      </c>
      <c r="C22" s="20">
        <v>16893</v>
      </c>
      <c r="D22" s="17"/>
      <c r="E22" s="33">
        <v>26.5</v>
      </c>
      <c r="F22" s="21">
        <f t="shared" si="0"/>
        <v>447664.5</v>
      </c>
      <c r="G22" s="35"/>
      <c r="H22" s="78"/>
      <c r="I22" s="1"/>
      <c r="J22" s="36"/>
      <c r="N22" s="81"/>
      <c r="O22" s="81"/>
    </row>
    <row r="23" spans="2:28" x14ac:dyDescent="0.25">
      <c r="B23" s="19">
        <v>46132</v>
      </c>
      <c r="C23" s="20">
        <v>17223</v>
      </c>
      <c r="D23" s="17"/>
      <c r="E23" s="33">
        <v>26.5</v>
      </c>
      <c r="F23" s="21">
        <f t="shared" si="0"/>
        <v>456409.5</v>
      </c>
      <c r="G23" s="35"/>
      <c r="H23" s="1"/>
      <c r="I23" s="1"/>
      <c r="J23" s="36"/>
      <c r="N23" s="81"/>
      <c r="O23" s="81"/>
      <c r="R23" s="67"/>
      <c r="S23" s="68"/>
    </row>
    <row r="24" spans="2:28" x14ac:dyDescent="0.25">
      <c r="B24" s="19">
        <v>46133</v>
      </c>
      <c r="C24" s="20">
        <v>17437</v>
      </c>
      <c r="D24" s="17"/>
      <c r="E24" s="33">
        <v>26.5</v>
      </c>
      <c r="F24" s="21">
        <f t="shared" si="0"/>
        <v>462080.5</v>
      </c>
      <c r="G24" s="35"/>
      <c r="H24" s="35"/>
      <c r="I24" s="1"/>
      <c r="J24" s="36"/>
      <c r="N24" s="81"/>
      <c r="O24" s="81"/>
    </row>
    <row r="25" spans="2:28" x14ac:dyDescent="0.25">
      <c r="B25" s="19">
        <v>46134</v>
      </c>
      <c r="C25" s="84">
        <v>17495</v>
      </c>
      <c r="D25" s="17"/>
      <c r="E25" s="33">
        <v>26.5</v>
      </c>
      <c r="F25" s="21">
        <f t="shared" si="0"/>
        <v>463617.5</v>
      </c>
      <c r="G25" s="35"/>
      <c r="H25" s="35"/>
      <c r="I25" s="1"/>
      <c r="J25" s="36"/>
      <c r="N25" s="77"/>
    </row>
    <row r="26" spans="2:28" x14ac:dyDescent="0.25">
      <c r="B26" s="19">
        <v>46135</v>
      </c>
      <c r="C26" s="84">
        <v>17670</v>
      </c>
      <c r="D26" s="17"/>
      <c r="E26" s="33">
        <v>26.5</v>
      </c>
      <c r="F26" s="21">
        <f t="shared" si="0"/>
        <v>468255</v>
      </c>
      <c r="G26" s="35"/>
      <c r="H26" s="35"/>
      <c r="I26" s="1"/>
      <c r="J26" s="36"/>
      <c r="N26" s="77"/>
    </row>
    <row r="27" spans="2:28" x14ac:dyDescent="0.25">
      <c r="B27" s="19">
        <v>46136</v>
      </c>
      <c r="C27" s="84"/>
      <c r="D27" s="17"/>
      <c r="E27" s="33">
        <v>26.5</v>
      </c>
      <c r="F27" s="21">
        <f t="shared" si="0"/>
        <v>0</v>
      </c>
      <c r="G27" s="35"/>
      <c r="H27" s="35"/>
      <c r="I27" s="1"/>
      <c r="J27" s="36"/>
      <c r="N27" s="77"/>
    </row>
    <row r="28" spans="2:28" x14ac:dyDescent="0.25">
      <c r="B28" s="19">
        <v>46137</v>
      </c>
      <c r="C28" s="84"/>
      <c r="D28" s="17"/>
      <c r="E28" s="33">
        <v>26.5</v>
      </c>
      <c r="F28" s="21">
        <f t="shared" si="0"/>
        <v>0</v>
      </c>
      <c r="G28" s="35"/>
      <c r="H28" s="35"/>
      <c r="I28" s="1"/>
      <c r="J28" s="36"/>
      <c r="N28" s="3"/>
    </row>
    <row r="29" spans="2:28" x14ac:dyDescent="0.25">
      <c r="B29" s="19">
        <v>46138</v>
      </c>
      <c r="C29" s="84">
        <v>16372</v>
      </c>
      <c r="D29" s="17"/>
      <c r="E29" s="33">
        <v>26.5</v>
      </c>
      <c r="F29" s="21">
        <f t="shared" si="0"/>
        <v>433858</v>
      </c>
      <c r="G29" s="35"/>
      <c r="H29" s="35"/>
      <c r="I29" s="1"/>
      <c r="J29" s="36"/>
      <c r="N29" s="4"/>
    </row>
    <row r="30" spans="2:28" x14ac:dyDescent="0.25">
      <c r="B30" s="19">
        <v>46139</v>
      </c>
      <c r="C30" s="20">
        <v>17845</v>
      </c>
      <c r="D30" s="17"/>
      <c r="E30" s="33">
        <v>26.5</v>
      </c>
      <c r="F30" s="21">
        <f t="shared" si="0"/>
        <v>472892.5</v>
      </c>
      <c r="G30" s="35"/>
      <c r="H30" s="35"/>
      <c r="I30" s="1"/>
      <c r="J30" s="36"/>
      <c r="N30" s="4"/>
    </row>
    <row r="31" spans="2:28" x14ac:dyDescent="0.25">
      <c r="B31" s="19">
        <v>46140</v>
      </c>
      <c r="C31" s="20">
        <v>18424</v>
      </c>
      <c r="D31" s="17"/>
      <c r="E31" s="33">
        <v>26.5</v>
      </c>
      <c r="F31" s="21">
        <f t="shared" si="0"/>
        <v>488236</v>
      </c>
      <c r="G31" s="35"/>
      <c r="H31" s="35"/>
      <c r="I31" s="1"/>
      <c r="J31" s="36"/>
    </row>
    <row r="32" spans="2:28" x14ac:dyDescent="0.25">
      <c r="B32" s="19">
        <v>46141</v>
      </c>
      <c r="C32" s="20">
        <v>18155</v>
      </c>
      <c r="D32" s="17"/>
      <c r="E32" s="33">
        <v>26.5</v>
      </c>
      <c r="F32" s="21">
        <f t="shared" si="0"/>
        <v>481107.5</v>
      </c>
      <c r="G32" s="35"/>
      <c r="H32" s="35"/>
      <c r="I32" s="1"/>
      <c r="J32" s="36"/>
    </row>
    <row r="33" spans="2:14" x14ac:dyDescent="0.25">
      <c r="B33" s="19">
        <v>46142</v>
      </c>
      <c r="C33" s="20"/>
      <c r="D33" s="17"/>
      <c r="E33" s="33">
        <v>26.5</v>
      </c>
      <c r="F33" s="21">
        <f t="shared" si="0"/>
        <v>0</v>
      </c>
      <c r="G33" s="35"/>
      <c r="H33" s="35"/>
      <c r="I33" s="1"/>
      <c r="J33" s="36"/>
    </row>
    <row r="34" spans="2:14" ht="15.75" thickBot="1" x14ac:dyDescent="0.3">
      <c r="B34" s="83"/>
      <c r="C34" s="82"/>
      <c r="D34" s="46"/>
      <c r="E34" s="47">
        <v>26.5</v>
      </c>
      <c r="F34" s="48">
        <f t="shared" si="0"/>
        <v>0</v>
      </c>
      <c r="G34" s="50"/>
      <c r="H34" s="50"/>
      <c r="I34" s="51"/>
      <c r="J34" s="52"/>
    </row>
    <row r="35" spans="2:14" x14ac:dyDescent="0.25">
      <c r="B35" s="90" t="s">
        <v>24</v>
      </c>
      <c r="C35" s="89">
        <f>SUM(C4:C34)</f>
        <v>399048</v>
      </c>
      <c r="D35" s="88">
        <f>SUM(D4:D34)</f>
        <v>0</v>
      </c>
      <c r="E35" s="86"/>
      <c r="F35" s="87" t="s">
        <v>1</v>
      </c>
      <c r="G35" s="58"/>
      <c r="H35" s="98" t="s">
        <v>3</v>
      </c>
      <c r="I35" s="98"/>
      <c r="J35" s="59">
        <f>SUM(J4:J34)</f>
        <v>1999998.4750000015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10574772</v>
      </c>
      <c r="L36" s="3">
        <f>J36+J37</f>
        <v>10680519.720000001</v>
      </c>
      <c r="M36" s="3"/>
      <c r="N36" s="3"/>
    </row>
    <row r="37" spans="2:14" x14ac:dyDescent="0.25">
      <c r="B37" s="60" t="s">
        <v>26</v>
      </c>
      <c r="C37" s="61">
        <f>C35</f>
        <v>399048</v>
      </c>
      <c r="D37" s="17">
        <f>D35/1.03</f>
        <v>0</v>
      </c>
      <c r="E37" s="33"/>
      <c r="F37" s="21">
        <f>SUM(F4:F36)</f>
        <v>10574772</v>
      </c>
      <c r="G37" s="44"/>
      <c r="H37" s="1" t="s">
        <v>4</v>
      </c>
      <c r="I37" s="1">
        <v>0.01</v>
      </c>
      <c r="J37" s="36">
        <f>J36*I37</f>
        <v>105747.72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8680521.2449999992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7A3A-A34F-4AF1-9231-F7B1CFBDA34A}">
  <sheetPr>
    <pageSetUpPr fitToPage="1"/>
  </sheetPr>
  <dimension ref="B1:AC46"/>
  <sheetViews>
    <sheetView tabSelected="1"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30</v>
      </c>
      <c r="C2" s="96"/>
      <c r="D2" s="96"/>
      <c r="E2" s="96"/>
      <c r="F2" s="96"/>
      <c r="G2" s="96"/>
      <c r="H2" s="96"/>
      <c r="I2" s="96"/>
      <c r="J2" s="97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46143</v>
      </c>
      <c r="C4" s="20">
        <v>18233</v>
      </c>
      <c r="D4" s="17"/>
      <c r="E4" s="33">
        <v>26.5</v>
      </c>
      <c r="F4" s="21">
        <f>E4*C4</f>
        <v>483174.5</v>
      </c>
      <c r="G4" s="22"/>
      <c r="H4" s="23" t="s">
        <v>5</v>
      </c>
      <c r="I4" s="24"/>
      <c r="J4" s="25">
        <f>-'NİSAN 2026'!J39</f>
        <v>-8680521.2449999992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46144</v>
      </c>
      <c r="C5" s="71"/>
      <c r="D5" s="17"/>
      <c r="E5" s="33">
        <v>26.5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46145</v>
      </c>
      <c r="C6" s="20">
        <v>17807</v>
      </c>
      <c r="D6" s="17"/>
      <c r="E6" s="33">
        <v>26.5</v>
      </c>
      <c r="F6" s="21">
        <f t="shared" si="0"/>
        <v>471885.5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46146</v>
      </c>
      <c r="C7" s="71">
        <v>18161</v>
      </c>
      <c r="D7" s="17"/>
      <c r="E7" s="33">
        <v>26.5</v>
      </c>
      <c r="F7" s="21">
        <f t="shared" si="0"/>
        <v>481266.5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46147</v>
      </c>
      <c r="C8" s="20">
        <v>18424</v>
      </c>
      <c r="D8" s="17"/>
      <c r="E8" s="33">
        <v>26.5</v>
      </c>
      <c r="F8" s="21">
        <f t="shared" si="0"/>
        <v>488236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46148</v>
      </c>
      <c r="C9" s="20">
        <v>17376</v>
      </c>
      <c r="D9" s="17"/>
      <c r="E9" s="33">
        <v>26.5</v>
      </c>
      <c r="F9" s="21">
        <f t="shared" si="0"/>
        <v>460464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46149</v>
      </c>
      <c r="C10" s="20">
        <v>17245</v>
      </c>
      <c r="D10" s="17"/>
      <c r="E10" s="33">
        <v>26.5</v>
      </c>
      <c r="F10" s="21">
        <f t="shared" si="0"/>
        <v>456992.5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46150</v>
      </c>
      <c r="C11" s="20"/>
      <c r="D11" s="17"/>
      <c r="E11" s="33">
        <v>26.5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46151</v>
      </c>
      <c r="C12" s="20"/>
      <c r="D12" s="17"/>
      <c r="E12" s="33">
        <v>26.5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46152</v>
      </c>
      <c r="C13" s="20"/>
      <c r="D13" s="17"/>
      <c r="E13" s="33">
        <v>26.5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46153</v>
      </c>
      <c r="C14" s="20"/>
      <c r="D14" s="17"/>
      <c r="E14" s="33">
        <v>26.5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46154</v>
      </c>
      <c r="C15" s="71"/>
      <c r="D15" s="17"/>
      <c r="E15" s="33">
        <v>26.5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46155</v>
      </c>
      <c r="C16" s="20"/>
      <c r="D16" s="17"/>
      <c r="E16" s="33">
        <v>26.5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46156</v>
      </c>
      <c r="C17" s="20"/>
      <c r="D17" s="17"/>
      <c r="E17" s="33">
        <v>26.5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46157</v>
      </c>
      <c r="C18" s="20"/>
      <c r="D18" s="17"/>
      <c r="E18" s="33">
        <v>26.5</v>
      </c>
      <c r="F18" s="21">
        <f t="shared" si="0"/>
        <v>0</v>
      </c>
      <c r="G18" s="44"/>
      <c r="H18" s="35"/>
      <c r="I18" s="1"/>
      <c r="J18" s="36"/>
      <c r="AB18" s="45"/>
    </row>
    <row r="19" spans="2:28" x14ac:dyDescent="0.25">
      <c r="B19" s="19">
        <v>46158</v>
      </c>
      <c r="C19" s="71"/>
      <c r="D19" s="17"/>
      <c r="E19" s="33">
        <v>26.5</v>
      </c>
      <c r="F19" s="21">
        <f t="shared" si="0"/>
        <v>0</v>
      </c>
      <c r="G19" s="44"/>
      <c r="H19" s="76"/>
      <c r="I19" s="1"/>
      <c r="J19" s="36"/>
    </row>
    <row r="20" spans="2:28" x14ac:dyDescent="0.25">
      <c r="B20" s="19">
        <v>46159</v>
      </c>
      <c r="C20" s="20"/>
      <c r="D20" s="17"/>
      <c r="E20" s="33">
        <v>26.5</v>
      </c>
      <c r="F20" s="21">
        <f t="shared" si="0"/>
        <v>0</v>
      </c>
      <c r="G20" s="44"/>
      <c r="H20" s="35"/>
      <c r="I20" s="1"/>
      <c r="J20" s="36"/>
    </row>
    <row r="21" spans="2:28" x14ac:dyDescent="0.25">
      <c r="B21" s="19">
        <v>46160</v>
      </c>
      <c r="C21" s="71"/>
      <c r="D21" s="17"/>
      <c r="E21" s="33">
        <v>26.5</v>
      </c>
      <c r="F21" s="21">
        <f t="shared" si="0"/>
        <v>0</v>
      </c>
      <c r="G21" s="44"/>
      <c r="H21" s="78"/>
      <c r="I21" s="1"/>
      <c r="J21" s="36"/>
    </row>
    <row r="22" spans="2:28" x14ac:dyDescent="0.25">
      <c r="B22" s="19">
        <v>46161</v>
      </c>
      <c r="C22" s="20"/>
      <c r="D22" s="17"/>
      <c r="E22" s="33">
        <v>26.5</v>
      </c>
      <c r="F22" s="21">
        <f t="shared" si="0"/>
        <v>0</v>
      </c>
      <c r="G22" s="44"/>
      <c r="H22" s="78"/>
      <c r="I22" s="1"/>
      <c r="J22" s="36"/>
    </row>
    <row r="23" spans="2:28" x14ac:dyDescent="0.25">
      <c r="B23" s="19">
        <v>46162</v>
      </c>
      <c r="C23" s="20"/>
      <c r="D23" s="17"/>
      <c r="E23" s="33">
        <v>26.5</v>
      </c>
      <c r="F23" s="21">
        <f t="shared" si="0"/>
        <v>0</v>
      </c>
      <c r="G23" s="44"/>
      <c r="H23" s="1"/>
      <c r="I23" s="1"/>
      <c r="J23" s="36"/>
      <c r="N23" s="77"/>
      <c r="R23" s="67"/>
      <c r="S23" s="68"/>
    </row>
    <row r="24" spans="2:28" x14ac:dyDescent="0.25">
      <c r="B24" s="19">
        <v>46163</v>
      </c>
      <c r="C24" s="20"/>
      <c r="D24" s="17"/>
      <c r="E24" s="33">
        <v>26.5</v>
      </c>
      <c r="F24" s="21">
        <f t="shared" si="0"/>
        <v>0</v>
      </c>
      <c r="G24" s="44"/>
      <c r="H24" s="35"/>
      <c r="I24" s="1"/>
      <c r="J24" s="36"/>
      <c r="N24" s="77"/>
    </row>
    <row r="25" spans="2:28" x14ac:dyDescent="0.25">
      <c r="B25" s="19">
        <v>46164</v>
      </c>
      <c r="C25" s="20"/>
      <c r="D25" s="17"/>
      <c r="E25" s="33">
        <v>26.5</v>
      </c>
      <c r="F25" s="21">
        <f t="shared" si="0"/>
        <v>0</v>
      </c>
      <c r="G25" s="44"/>
      <c r="H25" s="35"/>
      <c r="I25" s="1"/>
      <c r="J25" s="36"/>
      <c r="N25" s="77"/>
    </row>
    <row r="26" spans="2:28" x14ac:dyDescent="0.25">
      <c r="B26" s="19">
        <v>46165</v>
      </c>
      <c r="C26" s="20"/>
      <c r="D26" s="17"/>
      <c r="E26" s="33">
        <v>26.5</v>
      </c>
      <c r="F26" s="21">
        <f t="shared" si="0"/>
        <v>0</v>
      </c>
      <c r="G26" s="44"/>
      <c r="H26" s="35"/>
      <c r="I26" s="1"/>
      <c r="J26" s="36"/>
      <c r="N26" s="77"/>
    </row>
    <row r="27" spans="2:28" x14ac:dyDescent="0.25">
      <c r="B27" s="19">
        <v>46166</v>
      </c>
      <c r="C27" s="20"/>
      <c r="D27" s="17"/>
      <c r="E27" s="33">
        <v>26.5</v>
      </c>
      <c r="F27" s="21">
        <f t="shared" si="0"/>
        <v>0</v>
      </c>
      <c r="G27" s="44"/>
      <c r="H27" s="35"/>
      <c r="I27" s="1"/>
      <c r="J27" s="36"/>
      <c r="N27" s="77"/>
    </row>
    <row r="28" spans="2:28" x14ac:dyDescent="0.25">
      <c r="B28" s="19">
        <v>46167</v>
      </c>
      <c r="C28" s="20"/>
      <c r="D28" s="17"/>
      <c r="E28" s="33">
        <v>26.5</v>
      </c>
      <c r="F28" s="21">
        <f t="shared" si="0"/>
        <v>0</v>
      </c>
      <c r="G28" s="44"/>
      <c r="H28" s="35"/>
      <c r="I28" s="1"/>
      <c r="J28" s="36"/>
      <c r="N28" s="3"/>
    </row>
    <row r="29" spans="2:28" x14ac:dyDescent="0.25">
      <c r="B29" s="19">
        <v>46168</v>
      </c>
      <c r="C29" s="70"/>
      <c r="D29" s="17"/>
      <c r="E29" s="33">
        <v>26.5</v>
      </c>
      <c r="F29" s="21">
        <f t="shared" si="0"/>
        <v>0</v>
      </c>
      <c r="G29" s="44"/>
      <c r="H29" s="35"/>
      <c r="I29" s="1"/>
      <c r="J29" s="36"/>
      <c r="N29" s="4"/>
    </row>
    <row r="30" spans="2:28" x14ac:dyDescent="0.25">
      <c r="B30" s="19">
        <v>46169</v>
      </c>
      <c r="C30" s="20"/>
      <c r="D30" s="17"/>
      <c r="E30" s="33">
        <v>26.5</v>
      </c>
      <c r="F30" s="21">
        <f t="shared" si="0"/>
        <v>0</v>
      </c>
      <c r="G30" s="44"/>
      <c r="H30" s="35"/>
      <c r="I30" s="1"/>
      <c r="J30" s="36"/>
      <c r="N30" s="4"/>
    </row>
    <row r="31" spans="2:28" x14ac:dyDescent="0.25">
      <c r="B31" s="19">
        <v>46170</v>
      </c>
      <c r="C31" s="20"/>
      <c r="D31" s="17"/>
      <c r="E31" s="33">
        <v>26.5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46171</v>
      </c>
      <c r="C32" s="20"/>
      <c r="D32" s="17"/>
      <c r="E32" s="33">
        <v>26.5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46172</v>
      </c>
      <c r="C33" s="20"/>
      <c r="D33" s="17"/>
      <c r="E33" s="33">
        <v>26.5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46173</v>
      </c>
      <c r="C34" s="20"/>
      <c r="D34" s="46"/>
      <c r="E34" s="33">
        <v>26.5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107246</v>
      </c>
      <c r="D35" s="55">
        <f>SUM(D4:D34)</f>
        <v>0</v>
      </c>
      <c r="E35" s="56"/>
      <c r="F35" s="57" t="s">
        <v>1</v>
      </c>
      <c r="G35" s="58"/>
      <c r="H35" s="98" t="s">
        <v>3</v>
      </c>
      <c r="I35" s="98"/>
      <c r="J35" s="59">
        <f>SUM(J4:J34)</f>
        <v>-8680521.2449999992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99" t="s">
        <v>2</v>
      </c>
      <c r="I36" s="99"/>
      <c r="J36" s="36">
        <f>F36+F37</f>
        <v>2842019</v>
      </c>
      <c r="L36" s="3">
        <f>J36+J37</f>
        <v>2870439.19</v>
      </c>
      <c r="M36" s="3"/>
      <c r="N36" s="3"/>
    </row>
    <row r="37" spans="2:14" x14ac:dyDescent="0.25">
      <c r="B37" s="60" t="s">
        <v>26</v>
      </c>
      <c r="C37" s="61">
        <f>C35</f>
        <v>107246</v>
      </c>
      <c r="D37" s="17">
        <f>D35/1.03</f>
        <v>0</v>
      </c>
      <c r="E37" s="33"/>
      <c r="F37" s="21">
        <f>SUM(F4:F36)</f>
        <v>2842019</v>
      </c>
      <c r="G37" s="44"/>
      <c r="H37" s="1" t="s">
        <v>4</v>
      </c>
      <c r="I37" s="1">
        <v>0.01</v>
      </c>
      <c r="J37" s="36">
        <f>J36*I37</f>
        <v>28420.190000000002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00" t="s">
        <v>28</v>
      </c>
      <c r="C39" s="101"/>
      <c r="D39" s="63"/>
      <c r="E39" s="47"/>
      <c r="F39" s="48"/>
      <c r="G39" s="64"/>
      <c r="H39" s="102" t="s">
        <v>29</v>
      </c>
      <c r="I39" s="102"/>
      <c r="J39" s="65">
        <f>J36+J37+J38-J35</f>
        <v>11550960.434999999</v>
      </c>
      <c r="L39" s="3"/>
      <c r="M39" s="3"/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2025'!Yazdırma_Alanı</vt:lpstr>
      <vt:lpstr>'KASIM 2025'!Yazdırma_Alanı</vt:lpstr>
      <vt:lpstr>'MART 2026'!Yazdırma_Alanı</vt:lpstr>
      <vt:lpstr>'MAYIS 2026'!Yazdırma_Alanı</vt:lpstr>
      <vt:lpstr>'NİSAN 2026'!Yazdırma_Alanı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2026-05-09T11:52:55Z</dcterms:modified>
</cp:coreProperties>
</file>